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worksheets/sheet8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4.xml" ContentType="application/vnd.openxmlformats-officedocument.spreadsheetml.externalLink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xl/externalLinks/externalLink3.xml" ContentType="application/vnd.openxmlformats-officedocument.spreadsheetml.externalLink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riam.gevorgyan\Desktop\Nayvacner  Dianna+\QZ+TM\"/>
    </mc:Choice>
  </mc:AlternateContent>
  <bookViews>
    <workbookView xWindow="0" yWindow="0" windowWidth="20640" windowHeight="9735" tabRatio="909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12" state="hidden" r:id="rId7"/>
    <sheet name="Snund ev finans. pastaci" sheetId="21" state="hidden" r:id="rId8"/>
    <sheet name="Khmberi ev erekhaneri tiv" sheetId="15" state="hidden" r:id="rId9"/>
  </sheets>
  <externalReferences>
    <externalReference r:id="rId10"/>
    <externalReference r:id="rId11"/>
    <externalReference r:id="rId12"/>
    <externalReference r:id="rId13"/>
    <externalReference r:id="rId14"/>
  </externalReferences>
  <definedNames>
    <definedName name="_COMPANYNAME" localSheetId="4">'[1]Page 1'!$B$12</definedName>
    <definedName name="_COMPANYNAME" localSheetId="7">'[2]Page 1'!$B$12</definedName>
    <definedName name="_COMPANYNAME">'[3]Page 1'!$B$12</definedName>
    <definedName name="_DATE2" localSheetId="4">'[1]Page 1'!$B$17</definedName>
    <definedName name="_DATE2" localSheetId="7">'[2]Page 1'!$B$17</definedName>
    <definedName name="_DATE2">'[3]Page 1'!$B$17</definedName>
    <definedName name="_xlnm.Print_Area" localSheetId="5">Ashkhatavardz!$A$1:$M$23</definedName>
    <definedName name="_xlnm.Print_Area" localSheetId="4">'Deb. ev kreditor'!$A$1:$E$67</definedName>
    <definedName name="_xlnm.Print_Area" localSheetId="1">'Dramakan hosqer'!$A$1:$C$97</definedName>
    <definedName name="_xlnm.Print_Area" localSheetId="3">'Dramakani hamematakan'!$A$1:$F$83</definedName>
    <definedName name="_xlnm.Print_Area" localSheetId="0">'Ekamut-caxs'!$A$1:$D$78</definedName>
    <definedName name="_xlnm.Print_Area" localSheetId="2">'Ekamutneri hamematakan'!$A$1:$F$66</definedName>
    <definedName name="_xlnm.Print_Area" localSheetId="8">'Khmberi ev erekhaneri tiv'!$A$1:$D$31</definedName>
    <definedName name="_xlnm.Print_Area" localSheetId="6">Komunal!$A$1:$M$34</definedName>
    <definedName name="_xlnm.Print_Area" localSheetId="7">'Snund ev finans. pastaci'!$A$1:$E$24</definedName>
    <definedName name="Tab" localSheetId="7">#REF!</definedName>
    <definedName name="Tab">#REF!</definedName>
    <definedName name="Tab1CodeCol" localSheetId="4">#REF!</definedName>
    <definedName name="Tab1CodeCol" localSheetId="7">#REF!</definedName>
    <definedName name="Tab1CodeCol">#REF!</definedName>
    <definedName name="Tab1Col" localSheetId="7">#REF!</definedName>
    <definedName name="Tab1Col">#REF!</definedName>
    <definedName name="Tab1Col1" localSheetId="4">#REF!</definedName>
    <definedName name="Tab1Col1" localSheetId="7">#REF!</definedName>
    <definedName name="Tab1Col1">#REF!</definedName>
    <definedName name="Tab1ColLast" localSheetId="4">#REF!</definedName>
    <definedName name="Tab1ColLast" localSheetId="7">#REF!</definedName>
    <definedName name="Tab1ColLast">#REF!</definedName>
    <definedName name="Tab1Row1" localSheetId="4">#REF!</definedName>
    <definedName name="Tab1Row1" localSheetId="7">#REF!</definedName>
    <definedName name="Tab1Row1">#REF!</definedName>
    <definedName name="Tab1RowCode" localSheetId="4">#REF!</definedName>
    <definedName name="Tab1RowCode" localSheetId="7">#REF!</definedName>
    <definedName name="Tab1RowCode">#REF!</definedName>
    <definedName name="Tab1RowLast" localSheetId="4">#REF!</definedName>
    <definedName name="Tab1RowLast" localSheetId="7">#REF!</definedName>
    <definedName name="Tab1RowLast">#REF!</definedName>
    <definedName name="Tab2CodeCol" localSheetId="4">#REF!</definedName>
    <definedName name="Tab2CodeCol" localSheetId="7">#REF!</definedName>
    <definedName name="Tab2CodeCol">#REF!</definedName>
    <definedName name="Tab2Col1" localSheetId="4">#REF!</definedName>
    <definedName name="Tab2Col1" localSheetId="7">#REF!</definedName>
    <definedName name="Tab2Col1">#REF!</definedName>
    <definedName name="Tab2ColLast" localSheetId="4">#REF!</definedName>
    <definedName name="Tab2ColLast" localSheetId="7">#REF!</definedName>
    <definedName name="Tab2ColLast">#REF!</definedName>
    <definedName name="Tab2Row1" localSheetId="4">#REF!</definedName>
    <definedName name="Tab2Row1" localSheetId="7">#REF!</definedName>
    <definedName name="Tab2Row1">#REF!</definedName>
    <definedName name="Tab2RowCode" localSheetId="4">#REF!</definedName>
    <definedName name="Tab2RowCode" localSheetId="7">#REF!</definedName>
    <definedName name="Tab2RowCode">#REF!</definedName>
    <definedName name="Tab2RowLast" localSheetId="4">#REF!</definedName>
    <definedName name="Tab2RowLast" localSheetId="7">#REF!</definedName>
    <definedName name="Tab2RowLast">#REF!</definedName>
    <definedName name="Tab3CodeCol" localSheetId="4">'[4]5'!#REF!</definedName>
    <definedName name="Tab3CodeCol" localSheetId="7">#REF!</definedName>
    <definedName name="Tab3CodeCol">#REF!</definedName>
    <definedName name="Tab3Col1" localSheetId="4">'[4]5'!#REF!</definedName>
    <definedName name="Tab3Col1" localSheetId="7">#REF!</definedName>
    <definedName name="Tab3Col1">#REF!</definedName>
    <definedName name="Tab3ColLast" localSheetId="4">'[4]5'!#REF!</definedName>
    <definedName name="Tab3ColLast" localSheetId="7">#REF!</definedName>
    <definedName name="Tab3ColLast">#REF!</definedName>
    <definedName name="Tab3Row1" localSheetId="4">'[4]5'!#REF!</definedName>
    <definedName name="Tab3Row1" localSheetId="7">#REF!</definedName>
    <definedName name="Tab3Row1">#REF!</definedName>
    <definedName name="Tab3RowLast" localSheetId="4">'[4]5'!#REF!</definedName>
    <definedName name="Tab3RowLast" localSheetId="7">#REF!</definedName>
    <definedName name="Tab3RowLast">#REF!</definedName>
    <definedName name="Tab4CodeCol" localSheetId="4">'[4]5'!#REF!</definedName>
    <definedName name="Tab4CodeCol" localSheetId="7">#REF!</definedName>
    <definedName name="Tab4CodeCol">#REF!</definedName>
    <definedName name="Tab4Col1" localSheetId="4">'[4]5'!#REF!</definedName>
    <definedName name="Tab4Col1" localSheetId="7">#REF!</definedName>
    <definedName name="Tab4Col1">#REF!</definedName>
    <definedName name="Tab4ColLast" localSheetId="4">'[4]5'!#REF!</definedName>
    <definedName name="Tab4ColLast" localSheetId="7">#REF!</definedName>
    <definedName name="Tab4ColLast">#REF!</definedName>
    <definedName name="Tab4Row1" localSheetId="4">'[4]5'!#REF!</definedName>
    <definedName name="Tab4Row1" localSheetId="7">#REF!</definedName>
    <definedName name="Tab4Row1">#REF!</definedName>
    <definedName name="Tab4RowLast" localSheetId="4">'[4]5'!#REF!</definedName>
    <definedName name="Tab4RowLast" localSheetId="7">#REF!</definedName>
    <definedName name="Tab4RowLast">#REF!</definedName>
    <definedName name="Tab5CodeCol" localSheetId="4">'[4]5'!#REF!</definedName>
    <definedName name="Tab5CodeCol" localSheetId="7">#REF!</definedName>
    <definedName name="Tab5CodeCol">#REF!</definedName>
    <definedName name="Tab5Col1" localSheetId="4">'[4]5'!#REF!</definedName>
    <definedName name="Tab5Col1" localSheetId="7">#REF!</definedName>
    <definedName name="Tab5Col1">#REF!</definedName>
    <definedName name="Tab5ColLast" localSheetId="4">'[4]5'!#REF!</definedName>
    <definedName name="Tab5ColLast" localSheetId="7">#REF!</definedName>
    <definedName name="Tab5ColLast">#REF!</definedName>
    <definedName name="Tab5Row1" localSheetId="4">'[4]5'!#REF!</definedName>
    <definedName name="Tab5Row1" localSheetId="7">#REF!</definedName>
    <definedName name="Tab5Row1">#REF!</definedName>
    <definedName name="Tab5RowLast" localSheetId="4">'[4]5'!#REF!</definedName>
    <definedName name="Tab5RowLast" localSheetId="7">#REF!</definedName>
    <definedName name="Tab5RowLast">#REF!</definedName>
    <definedName name="Tab6CodeCol" localSheetId="4">'[4]5'!#REF!</definedName>
    <definedName name="Tab6CodeCol" localSheetId="7">#REF!</definedName>
    <definedName name="Tab6CodeCol">#REF!</definedName>
    <definedName name="Tab6Col1" localSheetId="4">'[4]5'!#REF!</definedName>
    <definedName name="Tab6Col1" localSheetId="7">#REF!</definedName>
    <definedName name="Tab6Col1">#REF!</definedName>
    <definedName name="Tab6ColLast" localSheetId="4">'[4]5'!#REF!</definedName>
    <definedName name="Tab6ColLast" localSheetId="7">#REF!</definedName>
    <definedName name="Tab6ColLast">#REF!</definedName>
    <definedName name="Tab6Row1" localSheetId="4">'[4]5'!#REF!</definedName>
    <definedName name="Tab6Row1" localSheetId="7">#REF!</definedName>
    <definedName name="Tab6Row1">#REF!</definedName>
    <definedName name="Tab6RowLast" localSheetId="4">'[4]5'!#REF!</definedName>
    <definedName name="Tab6RowLast" localSheetId="7">#REF!</definedName>
    <definedName name="Tab6RowLast">#REF!</definedName>
    <definedName name="Tab7CodeCol" localSheetId="4">#REF!</definedName>
    <definedName name="Tab7CodeCol" localSheetId="7">#REF!</definedName>
    <definedName name="Tab7CodeCol">#REF!</definedName>
    <definedName name="Tab7Col1" localSheetId="4">#REF!</definedName>
    <definedName name="Tab7Col1" localSheetId="7">#REF!</definedName>
    <definedName name="Tab7Col1">#REF!</definedName>
    <definedName name="Tab7ColLast" localSheetId="4">#REF!</definedName>
    <definedName name="Tab7ColLast" localSheetId="7">#REF!</definedName>
    <definedName name="Tab7ColLast">#REF!</definedName>
    <definedName name="Tab7Row1" localSheetId="4">#REF!</definedName>
    <definedName name="Tab7Row1" localSheetId="7">#REF!</definedName>
    <definedName name="Tab7Row1">#REF!</definedName>
    <definedName name="Tab7RowCode" localSheetId="4">#REF!</definedName>
    <definedName name="Tab7RowCode" localSheetId="7">#REF!</definedName>
    <definedName name="Tab7RowCode">#REF!</definedName>
    <definedName name="Tab7RowLast" localSheetId="4">#REF!</definedName>
    <definedName name="Tab7RowLast" localSheetId="7">#REF!</definedName>
    <definedName name="Tab7RowLast">#REF!</definedName>
  </definedNames>
  <calcPr calcId="152511"/>
</workbook>
</file>

<file path=xl/calcChain.xml><?xml version="1.0" encoding="utf-8"?>
<calcChain xmlns="http://schemas.openxmlformats.org/spreadsheetml/2006/main">
  <c r="D61" i="19" l="1"/>
  <c r="D17" i="10"/>
  <c r="D18" i="9"/>
  <c r="C26" i="7"/>
  <c r="D26" i="7"/>
  <c r="XFD27" i="19"/>
  <c r="XFD26" i="19"/>
  <c r="D25" i="19"/>
  <c r="XFD25" i="19" s="1"/>
  <c r="D28" i="19" l="1"/>
  <c r="D66" i="19"/>
  <c r="D66" i="18"/>
  <c r="D64" i="18"/>
  <c r="C62" i="18"/>
  <c r="F54" i="18"/>
  <c r="D54" i="18"/>
  <c r="D59" i="18" s="1"/>
  <c r="G54" i="18" s="1"/>
  <c r="D30" i="18"/>
  <c r="D8" i="18"/>
  <c r="D34" i="18" s="1"/>
  <c r="A2" i="18"/>
  <c r="C56" i="9" l="1"/>
  <c r="A2" i="15" l="1"/>
  <c r="C94" i="7" l="1"/>
  <c r="C69" i="7" l="1"/>
  <c r="M8" i="12" l="1"/>
  <c r="M9" i="12"/>
  <c r="M10" i="12"/>
  <c r="M11" i="12"/>
  <c r="M12" i="12"/>
  <c r="M13" i="12"/>
  <c r="M14" i="12"/>
  <c r="M15" i="12"/>
  <c r="M16" i="12"/>
  <c r="M7" i="12"/>
  <c r="B55" i="10" l="1"/>
  <c r="B54" i="10"/>
  <c r="B69" i="10"/>
  <c r="C70" i="7" l="1"/>
  <c r="D6" i="10"/>
  <c r="B55" i="9"/>
  <c r="B54" i="9"/>
  <c r="C64" i="7" l="1"/>
  <c r="C65" i="7"/>
  <c r="A2" i="9"/>
  <c r="C15" i="9"/>
  <c r="D62" i="9"/>
  <c r="D64" i="9"/>
  <c r="B76" i="10"/>
  <c r="C7" i="10"/>
  <c r="B94" i="7" l="1"/>
  <c r="J26" i="12" l="1"/>
  <c r="M26" i="12"/>
  <c r="F5" i="10" l="1"/>
  <c r="C60" i="7"/>
  <c r="C13" i="7"/>
  <c r="E70" i="7" s="1"/>
  <c r="N45" i="19"/>
  <c r="C29" i="15" l="1"/>
  <c r="C27" i="15"/>
  <c r="D21" i="21"/>
  <c r="D18" i="21"/>
  <c r="J32" i="12"/>
  <c r="J30" i="12"/>
  <c r="H21" i="11"/>
  <c r="H19" i="11"/>
  <c r="D81" i="10"/>
  <c r="D79" i="10"/>
  <c r="B75" i="10"/>
  <c r="C91" i="7"/>
  <c r="C89" i="7"/>
  <c r="D16" i="11" l="1"/>
  <c r="J16" i="11"/>
  <c r="C16" i="11"/>
  <c r="L18" i="12"/>
  <c r="M18" i="12" s="1"/>
  <c r="M17" i="12"/>
  <c r="J18" i="12"/>
  <c r="J17" i="12"/>
  <c r="F19" i="12" l="1"/>
  <c r="A2" i="21"/>
  <c r="A2" i="12"/>
  <c r="A2" i="10"/>
  <c r="A8" i="7"/>
  <c r="D33" i="19"/>
  <c r="D32" i="19"/>
  <c r="D11" i="21"/>
  <c r="D13" i="19" s="1"/>
  <c r="C16" i="7" s="1"/>
  <c r="E11" i="21"/>
  <c r="D34" i="19" s="1"/>
  <c r="C11" i="21"/>
  <c r="C15" i="7" s="1"/>
  <c r="D40" i="19" l="1"/>
  <c r="F26" i="12" l="1"/>
  <c r="M28" i="12" s="1"/>
  <c r="D15" i="19" s="1"/>
  <c r="C39" i="7"/>
  <c r="C38" i="7"/>
  <c r="C18" i="7" l="1"/>
  <c r="D54" i="19"/>
  <c r="A2" i="11"/>
  <c r="M10" i="11" l="1"/>
  <c r="M7" i="11"/>
  <c r="M11" i="11" l="1"/>
  <c r="D31" i="19" s="1"/>
  <c r="C31" i="7" l="1"/>
  <c r="R45" i="19"/>
  <c r="D45" i="19" s="1"/>
  <c r="D55" i="9" l="1"/>
  <c r="D54" i="9"/>
  <c r="D53" i="9"/>
  <c r="C23" i="7"/>
  <c r="C14" i="7" s="1"/>
  <c r="C21" i="7"/>
  <c r="C19" i="7"/>
  <c r="C55" i="7"/>
  <c r="C58" i="7"/>
  <c r="D48" i="10" s="1"/>
  <c r="C59" i="7"/>
  <c r="C61" i="7"/>
  <c r="C62" i="7"/>
  <c r="C63" i="7"/>
  <c r="D54" i="10"/>
  <c r="D55" i="10"/>
  <c r="D19" i="15" l="1"/>
  <c r="C19" i="15"/>
  <c r="D15" i="15"/>
  <c r="C15" i="15"/>
  <c r="D11" i="15"/>
  <c r="C11" i="15"/>
  <c r="C7" i="15"/>
  <c r="C34" i="7"/>
  <c r="C23" i="15" l="1"/>
  <c r="D19" i="9"/>
  <c r="E19" i="9" s="1"/>
  <c r="C20" i="7"/>
  <c r="C57" i="7"/>
  <c r="C56" i="7"/>
  <c r="C53" i="7"/>
  <c r="C52" i="7"/>
  <c r="C51" i="7"/>
  <c r="C50" i="7"/>
  <c r="C49" i="7"/>
  <c r="C48" i="7"/>
  <c r="C47" i="7"/>
  <c r="C46" i="7"/>
  <c r="C44" i="7"/>
  <c r="C43" i="7"/>
  <c r="C42" i="7"/>
  <c r="C41" i="7"/>
  <c r="C40" i="7" l="1"/>
  <c r="C33" i="7"/>
  <c r="C45" i="7" l="1"/>
  <c r="C73" i="7" l="1"/>
  <c r="D20" i="19"/>
  <c r="D19" i="19" l="1"/>
  <c r="C32" i="7"/>
  <c r="C84" i="7"/>
  <c r="D7" i="9"/>
  <c r="D56" i="9" l="1"/>
  <c r="D57" i="9"/>
  <c r="D58" i="9"/>
  <c r="D59" i="9"/>
  <c r="D52" i="9"/>
  <c r="D51" i="9"/>
  <c r="D50" i="9"/>
  <c r="D49" i="9"/>
  <c r="D48" i="9"/>
  <c r="D47" i="9"/>
  <c r="D46" i="9"/>
  <c r="D45" i="9"/>
  <c r="D43" i="9"/>
  <c r="D42" i="9"/>
  <c r="D41" i="9"/>
  <c r="D40" i="9"/>
  <c r="D39" i="9"/>
  <c r="D38" i="9"/>
  <c r="D37" i="9"/>
  <c r="D36" i="9"/>
  <c r="D35" i="9"/>
  <c r="D34" i="9"/>
  <c r="D33" i="9"/>
  <c r="D32" i="9"/>
  <c r="D31" i="9"/>
  <c r="D22" i="9"/>
  <c r="D23" i="9"/>
  <c r="D24" i="9"/>
  <c r="D28" i="9"/>
  <c r="D29" i="9"/>
  <c r="D16" i="9"/>
  <c r="D17" i="9"/>
  <c r="D6" i="9" s="1"/>
  <c r="D8" i="9"/>
  <c r="D9" i="9"/>
  <c r="D11" i="9"/>
  <c r="D12" i="9"/>
  <c r="D13" i="9"/>
  <c r="C80" i="7" l="1"/>
  <c r="D15" i="9" l="1"/>
  <c r="H19" i="12" l="1"/>
  <c r="D19" i="12"/>
  <c r="D21" i="9" l="1"/>
  <c r="D68" i="10"/>
  <c r="D69" i="10"/>
  <c r="D76" i="10"/>
  <c r="D75" i="10"/>
  <c r="D73" i="10"/>
  <c r="D72" i="10"/>
  <c r="D71" i="10"/>
  <c r="D67" i="10"/>
  <c r="D66" i="10"/>
  <c r="D65" i="10"/>
  <c r="D64" i="10"/>
  <c r="D61" i="10"/>
  <c r="D60" i="10"/>
  <c r="D59" i="10"/>
  <c r="D58" i="10"/>
  <c r="D57" i="10"/>
  <c r="D53" i="10"/>
  <c r="D52" i="10"/>
  <c r="D51" i="10"/>
  <c r="D50" i="10"/>
  <c r="D49" i="10"/>
  <c r="D47" i="10"/>
  <c r="D46" i="10"/>
  <c r="D45" i="10"/>
  <c r="D43" i="10"/>
  <c r="D42" i="10"/>
  <c r="D41" i="10"/>
  <c r="D40" i="10"/>
  <c r="D39" i="10"/>
  <c r="D38" i="10"/>
  <c r="D37" i="10"/>
  <c r="D36" i="10"/>
  <c r="D35" i="10"/>
  <c r="D34" i="10"/>
  <c r="D33" i="10"/>
  <c r="D32" i="10"/>
  <c r="D31" i="10"/>
  <c r="D28" i="10"/>
  <c r="D29" i="10"/>
  <c r="D22" i="10"/>
  <c r="D23" i="10"/>
  <c r="D24" i="10"/>
  <c r="D21" i="10"/>
  <c r="D9" i="10"/>
  <c r="D10" i="10"/>
  <c r="D12" i="10"/>
  <c r="D13" i="10"/>
  <c r="D14" i="10"/>
  <c r="D15" i="10"/>
  <c r="D16" i="10"/>
  <c r="D7" i="10" s="1"/>
  <c r="D18" i="10"/>
  <c r="D8" i="10"/>
  <c r="E55" i="9"/>
  <c r="E54" i="9"/>
  <c r="G19" i="12"/>
  <c r="I19" i="12"/>
  <c r="J19" i="12"/>
  <c r="J20" i="12" s="1"/>
  <c r="D36" i="19" s="1"/>
  <c r="E36" i="19" s="1"/>
  <c r="C72" i="7" l="1"/>
  <c r="D63" i="10"/>
  <c r="C63" i="10"/>
  <c r="D74" i="10"/>
  <c r="F20" i="12" l="1"/>
  <c r="C70" i="10"/>
  <c r="C62" i="10" s="1"/>
  <c r="D70" i="10"/>
  <c r="D62" i="10" s="1"/>
  <c r="E71" i="10"/>
  <c r="D35" i="19" l="1"/>
  <c r="E35" i="19" s="1"/>
  <c r="F27" i="12"/>
  <c r="D11" i="10"/>
  <c r="J27" i="12"/>
  <c r="E70" i="10"/>
  <c r="D10" i="9" l="1"/>
  <c r="C36" i="7"/>
  <c r="D36" i="7" s="1"/>
  <c r="D26" i="9"/>
  <c r="L19" i="12"/>
  <c r="C54" i="7" l="1"/>
  <c r="D44" i="10" s="1"/>
  <c r="D44" i="9"/>
  <c r="C35" i="7"/>
  <c r="D35" i="7" s="1"/>
  <c r="D26" i="10"/>
  <c r="D25" i="9"/>
  <c r="M19" i="12"/>
  <c r="E55" i="10"/>
  <c r="E54" i="10"/>
  <c r="E57" i="10"/>
  <c r="D7" i="15"/>
  <c r="D23" i="15" s="1"/>
  <c r="M20" i="12" l="1"/>
  <c r="M27" i="12" s="1"/>
  <c r="D25" i="10"/>
  <c r="E76" i="10"/>
  <c r="E75" i="10"/>
  <c r="E69" i="10"/>
  <c r="E68" i="10"/>
  <c r="D37" i="19" l="1"/>
  <c r="E37" i="19" s="1"/>
  <c r="D70" i="19" l="1"/>
  <c r="G70" i="19" s="1"/>
  <c r="C37" i="7"/>
  <c r="D37" i="7" s="1"/>
  <c r="D27" i="9"/>
  <c r="E65" i="10"/>
  <c r="E70" i="19" l="1"/>
  <c r="F70" i="19"/>
  <c r="D27" i="10"/>
  <c r="E27" i="10" s="1"/>
  <c r="E26" i="10"/>
  <c r="D56" i="10"/>
  <c r="C56" i="10"/>
  <c r="E28" i="10"/>
  <c r="E29" i="10"/>
  <c r="C30" i="10"/>
  <c r="D30" i="10"/>
  <c r="E31" i="10"/>
  <c r="E32" i="10"/>
  <c r="E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8" i="10"/>
  <c r="E59" i="10"/>
  <c r="E60" i="10"/>
  <c r="E61" i="10"/>
  <c r="E64" i="10"/>
  <c r="E23" i="10"/>
  <c r="E24" i="10"/>
  <c r="E25" i="10"/>
  <c r="E18" i="9"/>
  <c r="C20" i="10" l="1"/>
  <c r="D20" i="10"/>
  <c r="E56" i="10"/>
  <c r="E30" i="10"/>
  <c r="E63" i="10"/>
  <c r="C30" i="9"/>
  <c r="C20" i="9" s="1"/>
  <c r="E59" i="9"/>
  <c r="E58" i="9"/>
  <c r="E57" i="9"/>
  <c r="E56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E33" i="9"/>
  <c r="E32" i="9"/>
  <c r="E31" i="9"/>
  <c r="D30" i="9"/>
  <c r="D20" i="9" s="1"/>
  <c r="E29" i="9"/>
  <c r="E28" i="9"/>
  <c r="E27" i="9"/>
  <c r="E26" i="9"/>
  <c r="E25" i="9"/>
  <c r="E24" i="9"/>
  <c r="E23" i="9"/>
  <c r="E22" i="9"/>
  <c r="E21" i="9"/>
  <c r="E30" i="9" l="1"/>
  <c r="K19" i="12" l="1"/>
  <c r="E19" i="12"/>
  <c r="C19" i="12"/>
  <c r="C14" i="9" l="1"/>
  <c r="C6" i="9" s="1"/>
  <c r="E8" i="9"/>
  <c r="D19" i="10" l="1"/>
  <c r="C74" i="10"/>
  <c r="C19" i="10" s="1"/>
  <c r="E73" i="10"/>
  <c r="E67" i="10"/>
  <c r="E66" i="10"/>
  <c r="E22" i="10"/>
  <c r="E21" i="10"/>
  <c r="E18" i="10"/>
  <c r="E17" i="10"/>
  <c r="E16" i="10"/>
  <c r="E15" i="10"/>
  <c r="E14" i="10"/>
  <c r="E13" i="10"/>
  <c r="E12" i="10"/>
  <c r="E11" i="10"/>
  <c r="E10" i="10"/>
  <c r="E9" i="10"/>
  <c r="E8" i="10"/>
  <c r="E17" i="9"/>
  <c r="E16" i="9"/>
  <c r="E15" i="9"/>
  <c r="D14" i="9"/>
  <c r="D60" i="9" s="1"/>
  <c r="E13" i="9"/>
  <c r="E12" i="9"/>
  <c r="E11" i="9"/>
  <c r="E10" i="9"/>
  <c r="E9" i="9"/>
  <c r="E7" i="9"/>
  <c r="C60" i="9"/>
  <c r="E62" i="10" l="1"/>
  <c r="E20" i="10"/>
  <c r="E72" i="10"/>
  <c r="E74" i="10"/>
  <c r="E60" i="9"/>
  <c r="E14" i="9"/>
  <c r="E20" i="9"/>
  <c r="E6" i="9"/>
  <c r="E7" i="10"/>
  <c r="E19" i="10" l="1"/>
  <c r="C77" i="10" l="1"/>
  <c r="C66" i="7" l="1"/>
  <c r="C30" i="7" l="1"/>
  <c r="C29" i="7" l="1"/>
  <c r="E6" i="10"/>
  <c r="D77" i="10"/>
  <c r="E77" i="10" s="1"/>
  <c r="C87" i="7" l="1"/>
</calcChain>
</file>

<file path=xl/sharedStrings.xml><?xml version="1.0" encoding="utf-8"?>
<sst xmlns="http://schemas.openxmlformats.org/spreadsheetml/2006/main" count="680" uniqueCount="289">
  <si>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</si>
  <si>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</si>
  <si>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</si>
  <si>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</si>
  <si>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</si>
  <si>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</si>
  <si>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</si>
  <si>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</si>
  <si>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</si>
  <si>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</si>
  <si>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</si>
  <si>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</si>
  <si>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</si>
  <si>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</si>
  <si>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</si>
  <si>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</si>
  <si>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</si>
  <si>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</si>
  <si>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</si>
  <si>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</si>
  <si>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</si>
  <si>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</si>
  <si>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</si>
  <si>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</si>
  <si>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</si>
  <si>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</si>
  <si>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</si>
  <si>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</si>
  <si>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</si>
  <si>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</si>
  <si>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</si>
  <si>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</si>
  <si>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</si>
  <si>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</si>
  <si>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</si>
  <si>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</si>
  <si>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</si>
  <si>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</si>
  <si>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</si>
  <si>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</si>
  <si>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</si>
  <si>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</si>
  <si>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</si>
  <si>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</si>
  <si>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</si>
  <si>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</si>
  <si>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</si>
  <si>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</si>
  <si>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</si>
  <si>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</si>
  <si>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</si>
  <si>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</si>
  <si>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</si>
  <si>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</si>
  <si>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</si>
  <si>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</si>
  <si>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</si>
  <si>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</si>
  <si>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</si>
  <si>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</si>
  <si>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</si>
  <si>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</si>
  <si>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</si>
  <si>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</si>
  <si>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</si>
  <si>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</si>
  <si>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</si>
  <si>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</si>
  <si>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</si>
  <si>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</si>
  <si>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</si>
  <si>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</si>
  <si>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</si>
  <si>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</si>
  <si>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</si>
  <si>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</si>
  <si>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</si>
  <si>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</si>
  <si>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</si>
  <si>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</si>
  <si>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</si>
  <si>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Կադաստրային ծառայության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</si>
  <si>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</si>
  <si>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</si>
  <si>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</si>
  <si>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</si>
  <si>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</si>
  <si>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</si>
  <si>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</si>
  <si>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</si>
  <si>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</si>
  <si>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</si>
  <si>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</si>
  <si>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</si>
  <si>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</si>
  <si>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</si>
  <si>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</si>
  <si>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</si>
  <si>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</si>
  <si>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</si>
  <si>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</si>
  <si>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</si>
  <si>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</si>
  <si>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</si>
  <si>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</si>
  <si>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</si>
  <si>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</si>
  <si>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</si>
  <si>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</si>
  <si>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</si>
  <si>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</si>
  <si>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</si>
  <si>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</si>
  <si>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</si>
  <si>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</si>
  <si>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</si>
  <si>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</si>
  <si>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</si>
  <si>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</si>
  <si>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</si>
  <si>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</si>
  <si>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</si>
  <si>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</si>
  <si>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</si>
  <si>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</si>
  <si>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</si>
  <si>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</si>
  <si>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29 և 30 տողերի միջև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</si>
  <si>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</si>
  <si>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</si>
  <si>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</si>
  <si>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</si>
  <si>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t xml:space="preserve"> կրտսեր առաջին խումբ /մինչև 3 տարեկան/</t>
  </si>
  <si>
    <t>կրտսեր առաջին Ա</t>
  </si>
  <si>
    <t>կրտսեր առաջին Բ</t>
  </si>
  <si>
    <t>կրտսեր առաջին Գ</t>
  </si>
  <si>
    <t xml:space="preserve"> կրտսեր երկրորդ խումբ /3-ից 4 տարեկան/</t>
  </si>
  <si>
    <t>կրտսեր երկրորդԱ</t>
  </si>
  <si>
    <t>կրտսեր երկրորդ Բ</t>
  </si>
  <si>
    <t>կրտսեր երկրորդ Գ</t>
  </si>
  <si>
    <t xml:space="preserve">միջին խումբ 4-ից 5 տարեկան  </t>
  </si>
  <si>
    <t>միջին Ա</t>
  </si>
  <si>
    <t>միջին Բ</t>
  </si>
  <si>
    <t>միջին Գ</t>
  </si>
  <si>
    <t>ավագ խումբ 5-ից 6 տարեկան</t>
  </si>
  <si>
    <t>ավագ Ա</t>
  </si>
  <si>
    <t>ավագ Բ</t>
  </si>
  <si>
    <t>ավագ Գ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</si>
  <si>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</si>
  <si>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</si>
  <si>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</si>
  <si>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</si>
  <si>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</si>
  <si>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</si>
  <si>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</si>
  <si>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>Ընդամենը մանկապարտեզ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</si>
  <si>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</si>
  <si>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</si>
  <si>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</si>
  <si>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</si>
  <si>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Գույքագրման գծով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</si>
  <si>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</si>
  <si>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</si>
  <si>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</si>
  <si>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</si>
  <si>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</si>
  <si>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</si>
  <si>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</si>
  <si>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</si>
  <si>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</si>
  <si>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</si>
  <si>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</si>
  <si>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</si>
  <si>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</si>
  <si>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</si>
  <si>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</si>
  <si>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</si>
  <si>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</si>
  <si>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</si>
  <si>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</si>
  <si>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</si>
  <si>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</si>
  <si>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</si>
  <si>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</si>
  <si>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</si>
  <si>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</si>
  <si>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</si>
  <si>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</si>
  <si>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</si>
  <si>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</si>
  <si>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</si>
  <si>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</si>
  <si>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</si>
  <si>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</si>
  <si>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</si>
  <si>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</si>
  <si>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նոր տողեր ավելացնել 10 և 11 տողերի միջև</t>
  </si>
  <si>
    <t xml:space="preserve">                                                   Կ.Տ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</si>
  <si>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</si>
  <si>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</si>
  <si>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</si>
  <si>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</si>
  <si>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հ. --------------- - Ա որոշմամբ</t>
  </si>
  <si>
    <t>x</t>
  </si>
  <si>
    <t>=</t>
  </si>
  <si>
    <t>խմբերի թիվը</t>
  </si>
  <si>
    <t>որից՝ «Օգնիր մանկապարտեզիդ» ծրագրի մնացորդ</t>
  </si>
  <si>
    <t>Կոմունալ համավճարներ /հազ.դրամ/</t>
  </si>
  <si>
    <t>8.1.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</si>
  <si>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</si>
  <si>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</si>
  <si>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                                                   Կ.Տ</t>
  </si>
  <si>
    <t xml:space="preserve"> 2 ամսվա կանխատեսվող աշխատավարձի ֆոնդ</t>
  </si>
  <si>
    <t>պարգևատրում</t>
  </si>
  <si>
    <t>վերջնահաշ
վարկի գծով</t>
  </si>
  <si>
    <t xml:space="preserve">փոխարինող
ների գծով </t>
  </si>
  <si>
    <t>2 ամսվա
հավելում 
/հազ.դրամ/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</si>
  <si>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</si>
  <si>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</si>
  <si>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 xml:space="preserve">Փաստացի ֆինանսավորում </t>
  </si>
  <si>
    <t>Դեկտեմբեր /կանխատեսում/</t>
  </si>
  <si>
    <t>Ամբողջը</t>
  </si>
  <si>
    <t>Աշխատավարձ, որից՝</t>
  </si>
  <si>
    <t xml:space="preserve">Վճարովի ծառայություններից փաստացի մուտքեր </t>
  </si>
  <si>
    <t>Սննդի գծով 
փաստացի ծախս*</t>
  </si>
  <si>
    <t>Նոյեմբեր /կանխատեսում/</t>
  </si>
  <si>
    <r>
      <t xml:space="preserve">* Սննդի գծով ծախսերում </t>
    </r>
    <r>
      <rPr>
        <b/>
        <sz val="11"/>
        <rFont val="GHEA Grapalat"/>
        <family val="3"/>
      </rPr>
      <t>/սյունակ 5/</t>
    </r>
    <r>
      <rPr>
        <sz val="11"/>
        <rFont val="GHEA Grapalat"/>
        <family val="3"/>
      </rPr>
      <t xml:space="preserve"> անհրաժեշտ է լրացնել միայն մենյուներով կատարված և կանխատեսվող ծախսերը, այլ ոչ թե՝ հաշիվ ապրանքագրերով ձեռք բերված սննդի գումարը:</t>
    </r>
  </si>
  <si>
    <r>
      <t xml:space="preserve">ԱԱՀ վճարող համարվող ՀՈԱԿ-ները վճարովի ծառայությունից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</si>
  <si>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+</t>
  </si>
  <si>
    <t>յուրաքանչյուր խմբի համար նախատեսել 147.0 հ.դ</t>
  </si>
  <si>
    <t>«Տելեկոմ Արմենիա» ՓԲԸ</t>
  </si>
  <si>
    <t xml:space="preserve">աշխատավարձի ֆոնդի կանխատեսում առանց հնոցապանների </t>
  </si>
  <si>
    <t>պարտադիր նշել ինչի գծով է՝</t>
  </si>
  <si>
    <t>2021թ.  (խոր/մետր)</t>
  </si>
  <si>
    <t>2021թ. գումարային (դրամ)</t>
  </si>
  <si>
    <t>X</t>
  </si>
  <si>
    <t>2021թ.  (կվտ/ժամ)</t>
  </si>
  <si>
    <t>10 ամսվա փաստացի աշխատավարձ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</si>
  <si>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H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</si>
  <si>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>H 13 վանդակ</t>
  </si>
  <si>
    <t>պարտադիր նշել ինչի համար է և Չ՛հավասարեցնել եկամուտ-ծախսին</t>
  </si>
  <si>
    <t>պարտադիր նշել ինչի համար է</t>
  </si>
  <si>
    <t>հնոցապանների աշխատավարձ / 2 ամիս/</t>
  </si>
  <si>
    <t>հնոցապանների հավելում
 /2 ամիս/</t>
  </si>
  <si>
    <t>2 ամսվա
աշխատավարձ
/հազ.դրամ/</t>
  </si>
  <si>
    <t>2 ամսվա
հավելում
/հազ.դրամ/</t>
  </si>
  <si>
    <t>10 ամիս փաստացի</t>
  </si>
  <si>
    <t>2 ամիս</t>
  </si>
  <si>
    <t>Ծանոթություն հոդվածային ավելացումների վերաբերյալ</t>
  </si>
  <si>
    <t xml:space="preserve">2022թ. եկամուտների ու ծախսերի </t>
  </si>
  <si>
    <t>«---------» ---------------- 2022թ.</t>
  </si>
  <si>
    <t>ԵՐԵՎԱՆԻ ՔԱՂԱՔԱՊԵՏ՝</t>
  </si>
  <si>
    <t xml:space="preserve">  2022թ. դրամական միջոցների հոսքերի</t>
  </si>
  <si>
    <t>2022թ. հաստատված և ճշտված եկամուտների ու ծախսերի նախահաշիվների համեմատական ցուցանիշների վերաբերյալ</t>
  </si>
  <si>
    <t xml:space="preserve"> 2022թ. հաստատված և ճշտված դրամական միջոցների հոսքերի նախահաշիվների համեմատական ցուցանիշների վերաբերյալ</t>
  </si>
  <si>
    <t>Դրամական միջոցների մնացորդ առ 01.01.2022թ.</t>
  </si>
  <si>
    <t>2022թ. աշխատակիցների աշխատավարձի հաշվարկի վերաբերյալ</t>
  </si>
  <si>
    <t>2022թ.  (խոր/մետր)</t>
  </si>
  <si>
    <t>2022թ. գումարային (դրամ)</t>
  </si>
  <si>
    <t>2022թ.  (կվտ/ժամ)</t>
  </si>
  <si>
    <t>53.48 դրամ</t>
  </si>
  <si>
    <t>1 խ/մ =</t>
  </si>
  <si>
    <t>200.47 դրամ</t>
  </si>
  <si>
    <t>ՀՀ ՀԿԾՀ-ի՝ 29.12.2021թ. 
հ.478-Ն հրաման</t>
  </si>
  <si>
    <t>ՀՀ ՀԿԾՀ-ի՝ 30.11.2021թ. 
հ.405-Ն հրաման</t>
  </si>
  <si>
    <t>2022թ.  փաստացի ֆինանսավորման վերաբերյալ</t>
  </si>
  <si>
    <t>2022թ. խմբերի և երեխաների ցուցակային թվաքանակի վերաբերյալ</t>
  </si>
  <si>
    <t>110.8 դրամ</t>
  </si>
  <si>
    <t>143.7 դրամ</t>
  </si>
  <si>
    <t>այլ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</si>
  <si>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</si>
  <si>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>Ընդամենը երեխաների ցուցակային թիվը՝ 01.09.2022թ.</t>
  </si>
  <si>
    <t>Սննդի հաշվարկ՝ Երեխաների ցուցակային թիվ x 485դրամ x 22օր</t>
  </si>
  <si>
    <t>ՀՐԱՉՅԱ ՍԱՐԳՍՅԱՆ</t>
  </si>
  <si>
    <t xml:space="preserve">«Երևանի հ․148 մսուր-մանկապարտեզ» ՀՈԱԿ-ի </t>
  </si>
  <si>
    <t>Ա.Սանոսյան</t>
  </si>
  <si>
    <t>Հ.Պողոսյան</t>
  </si>
  <si>
    <t xml:space="preserve"> 01. 01. 2021թ. – 31. 12. 2021թ.</t>
  </si>
  <si>
    <t>01.01.2022թ.</t>
  </si>
  <si>
    <t>Մանկապարտեզի  գործունեությունը ժամանակավորապես դադարեցված է շենքի տեխնիկական վիճակի  վնասվածության պատճառով</t>
  </si>
  <si>
    <t>հհոկտեմբեր</t>
  </si>
  <si>
    <t>9ամիս</t>
  </si>
  <si>
    <t xml:space="preserve">Հավելված 283  </t>
  </si>
  <si>
    <t xml:space="preserve">Հավելված 284  </t>
  </si>
  <si>
    <t>11 ամսվա փաստացի ֆինանսավորում</t>
  </si>
  <si>
    <t>Գումարի փոխհատուցման գծով, այդ թվում՝</t>
  </si>
  <si>
    <t>ներառականի գծով</t>
  </si>
  <si>
    <t>վերապատրաստման գծով</t>
  </si>
  <si>
    <t>Գույքի վերագնահատման և դուրսգրման գծով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</si>
</sst>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0_р_."/>
    <numFmt numFmtId="166" formatCode="#,##0.0"/>
  </numFmts>
  <fonts count="59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sz val="16"/>
      <name val="GHEA Grapalat"/>
      <family val="3"/>
    </font>
    <font>
      <sz val="12"/>
      <color rgb="FFFF0000"/>
      <name val="GHEA Grapalat"/>
      <family val="3"/>
    </font>
    <font>
      <sz val="11"/>
      <color rgb="FFFF0000"/>
      <name val="GHEA Grapalat"/>
      <family val="3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</fills>
  <borders count="4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59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22" fillId="0" borderId="0"/>
    <xf numFmtId="0" fontId="4" fillId="0" borderId="0"/>
    <xf numFmtId="0" fontId="23" fillId="0" borderId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15" fillId="7" borderId="1" applyNumberFormat="0" applyAlignment="0" applyProtection="0"/>
    <xf numFmtId="0" fontId="18" fillId="20" borderId="8" applyNumberFormat="0" applyAlignment="0" applyProtection="0"/>
    <xf numFmtId="0" fontId="8" fillId="20" borderId="1" applyNumberFormat="0" applyAlignment="0" applyProtection="0"/>
    <xf numFmtId="0" fontId="12" fillId="0" borderId="3" applyNumberFormat="0" applyFill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4" fillId="0" borderId="0" applyNumberFormat="0" applyFill="0" applyBorder="0" applyAlignment="0" applyProtection="0"/>
    <xf numFmtId="0" fontId="20" fillId="0" borderId="9" applyNumberFormat="0" applyFill="0" applyAlignment="0" applyProtection="0"/>
    <xf numFmtId="0" fontId="9" fillId="21" borderId="2" applyNumberFormat="0" applyAlignment="0" applyProtection="0"/>
    <xf numFmtId="0" fontId="19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7" fillId="3" borderId="0" applyNumberFormat="0" applyBorder="0" applyAlignment="0" applyProtection="0"/>
    <xf numFmtId="0" fontId="10" fillId="0" borderId="0" applyNumberFormat="0" applyFill="0" applyBorder="0" applyAlignment="0" applyProtection="0"/>
    <xf numFmtId="0" fontId="4" fillId="23" borderId="7" applyNumberFormat="0" applyFont="0" applyAlignment="0" applyProtection="0"/>
    <xf numFmtId="0" fontId="16" fillId="0" borderId="6" applyNumberFormat="0" applyFill="0" applyAlignment="0" applyProtection="0"/>
    <xf numFmtId="0" fontId="21" fillId="0" borderId="0" applyNumberFormat="0" applyFill="0" applyBorder="0" applyAlignment="0" applyProtection="0"/>
    <xf numFmtId="0" fontId="11" fillId="4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32" fillId="0" borderId="0"/>
    <xf numFmtId="0" fontId="35" fillId="0" borderId="0"/>
    <xf numFmtId="0" fontId="4" fillId="0" borderId="0"/>
    <xf numFmtId="0" fontId="22" fillId="0" borderId="0"/>
    <xf numFmtId="0" fontId="4" fillId="0" borderId="0"/>
    <xf numFmtId="0" fontId="3" fillId="0" borderId="0"/>
    <xf numFmtId="0" fontId="45" fillId="0" borderId="0"/>
    <xf numFmtId="0" fontId="2" fillId="0" borderId="0"/>
    <xf numFmtId="0" fontId="2" fillId="0" borderId="0"/>
    <xf numFmtId="0" fontId="2" fillId="0" borderId="0"/>
    <xf numFmtId="0" fontId="1" fillId="0" borderId="0"/>
  </cellStyleXfs>
  <cellXfs count="614">
    <xf numFmtId="0" fontId="0" fillId="0" borderId="0" xfId="0"/>
    <xf numFmtId="0" fontId="25" fillId="0" borderId="0" xfId="45" applyFont="1" applyAlignment="1">
      <alignment vertical="center"/>
    </xf>
    <xf numFmtId="0" fontId="25" fillId="0" borderId="0" xfId="0" applyFont="1" applyAlignment="1" applyProtection="1">
      <alignment vertical="center"/>
      <protection locked="0"/>
    </xf>
    <xf numFmtId="0" fontId="25" fillId="0" borderId="0" xfId="0" applyFont="1" applyAlignment="1" applyProtection="1">
      <alignment vertical="center"/>
      <protection hidden="1"/>
    </xf>
    <xf numFmtId="0" fontId="24" fillId="0" borderId="0" xfId="20" applyFont="1" applyAlignment="1" applyProtection="1">
      <alignment horizontal="center" vertical="center"/>
      <protection locked="0"/>
    </xf>
    <xf numFmtId="0" fontId="24" fillId="0" borderId="0" xfId="20" applyFont="1" applyAlignment="1" applyProtection="1">
      <alignment vertical="center"/>
      <protection locked="0"/>
    </xf>
    <xf numFmtId="0" fontId="29" fillId="0" borderId="0" xfId="0" applyFont="1" applyAlignment="1" applyProtection="1">
      <alignment vertical="center"/>
      <protection locked="0"/>
    </xf>
    <xf numFmtId="0" fontId="29" fillId="0" borderId="0" xfId="0" applyFont="1" applyAlignment="1" applyProtection="1">
      <alignment vertical="center"/>
      <protection hidden="1"/>
    </xf>
    <xf numFmtId="0" fontId="25" fillId="0" borderId="0" xfId="0" applyFont="1" applyAlignment="1" applyProtection="1">
      <alignment horizontal="center" vertical="center"/>
      <protection hidden="1"/>
    </xf>
    <xf numFmtId="0" fontId="25" fillId="0" borderId="0" xfId="0" applyFont="1" applyBorder="1" applyAlignment="1" applyProtection="1">
      <alignment vertical="center"/>
      <protection locked="0"/>
    </xf>
    <xf numFmtId="0" fontId="26" fillId="0" borderId="0" xfId="0" applyFont="1" applyBorder="1" applyAlignment="1" applyProtection="1">
      <alignment horizontal="left" vertical="center"/>
      <protection hidden="1"/>
    </xf>
    <xf numFmtId="0" fontId="25" fillId="0" borderId="0" xfId="0" applyFont="1" applyBorder="1" applyAlignment="1" applyProtection="1">
      <alignment horizontal="center" vertical="center"/>
      <protection hidden="1"/>
    </xf>
    <xf numFmtId="0" fontId="29" fillId="0" borderId="0" xfId="20" applyFont="1" applyAlignment="1" applyProtection="1">
      <alignment vertical="center"/>
      <protection hidden="1"/>
    </xf>
    <xf numFmtId="0" fontId="26" fillId="0" borderId="10" xfId="20" applyNumberFormat="1" applyFont="1" applyBorder="1" applyAlignment="1" applyProtection="1">
      <alignment horizontal="center" vertical="center"/>
      <protection hidden="1"/>
    </xf>
    <xf numFmtId="165" fontId="26" fillId="0" borderId="10" xfId="20" applyNumberFormat="1" applyFont="1" applyBorder="1" applyAlignment="1" applyProtection="1">
      <alignment horizontal="left" vertical="center" wrapText="1"/>
      <protection hidden="1"/>
    </xf>
    <xf numFmtId="164" fontId="25" fillId="0" borderId="10" xfId="20" applyNumberFormat="1" applyFont="1" applyBorder="1" applyAlignment="1" applyProtection="1">
      <alignment horizontal="center" vertical="center"/>
      <protection locked="0"/>
    </xf>
    <xf numFmtId="0" fontId="26" fillId="0" borderId="10" xfId="20" applyNumberFormat="1" applyFont="1" applyBorder="1" applyAlignment="1" applyProtection="1">
      <alignment horizontal="right" vertical="center"/>
      <protection hidden="1"/>
    </xf>
    <xf numFmtId="0" fontId="26" fillId="0" borderId="0" xfId="0" applyFont="1" applyAlignment="1" applyProtection="1">
      <alignment vertical="center"/>
      <protection locked="0"/>
    </xf>
    <xf numFmtId="0" fontId="26" fillId="0" borderId="0" xfId="0" applyFont="1" applyAlignment="1" applyProtection="1">
      <alignment vertical="center"/>
      <protection hidden="1"/>
    </xf>
    <xf numFmtId="165" fontId="26" fillId="0" borderId="0" xfId="20" applyNumberFormat="1" applyFont="1" applyFill="1" applyBorder="1" applyAlignment="1" applyProtection="1">
      <alignment vertical="center" wrapText="1"/>
      <protection hidden="1"/>
    </xf>
    <xf numFmtId="0" fontId="25" fillId="0" borderId="0" xfId="45" applyFont="1" applyAlignment="1" applyProtection="1">
      <alignment vertical="center"/>
      <protection locked="0"/>
    </xf>
    <xf numFmtId="0" fontId="25" fillId="0" borderId="0" xfId="45" applyFont="1" applyAlignment="1" applyProtection="1">
      <alignment vertical="center"/>
      <protection hidden="1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5" fillId="0" borderId="0" xfId="45" applyFont="1" applyAlignment="1" applyProtection="1">
      <alignment vertical="center" wrapText="1"/>
      <protection locked="0"/>
    </xf>
    <xf numFmtId="0" fontId="25" fillId="0" borderId="0" xfId="45" applyFont="1" applyAlignment="1" applyProtection="1">
      <alignment horizontal="center" vertical="center"/>
      <protection hidden="1"/>
    </xf>
    <xf numFmtId="0" fontId="30" fillId="0" borderId="10" xfId="45" applyFont="1" applyBorder="1" applyAlignment="1" applyProtection="1">
      <alignment horizontal="center" vertical="center"/>
      <protection hidden="1"/>
    </xf>
    <xf numFmtId="0" fontId="25" fillId="0" borderId="0" xfId="45" applyFont="1" applyBorder="1" applyAlignment="1" applyProtection="1">
      <alignment vertical="center"/>
      <protection locked="0"/>
    </xf>
    <xf numFmtId="0" fontId="25" fillId="0" borderId="10" xfId="45" applyFont="1" applyBorder="1" applyAlignment="1" applyProtection="1">
      <alignment horizontal="center" vertical="center"/>
      <protection locked="0"/>
    </xf>
    <xf numFmtId="164" fontId="25" fillId="0" borderId="10" xfId="45" applyNumberFormat="1" applyFont="1" applyBorder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25" fillId="0" borderId="10" xfId="45" applyFont="1" applyBorder="1" applyAlignment="1" applyProtection="1">
      <alignment vertical="center"/>
    </xf>
    <xf numFmtId="164" fontId="25" fillId="0" borderId="10" xfId="45" applyNumberFormat="1" applyFont="1" applyBorder="1" applyAlignment="1" applyProtection="1">
      <alignment horizontal="center" vertical="center" wrapText="1"/>
      <protection locked="0"/>
    </xf>
    <xf numFmtId="0" fontId="25" fillId="0" borderId="10" xfId="45" applyFont="1" applyBorder="1" applyAlignment="1" applyProtection="1">
      <alignment vertical="center"/>
      <protection hidden="1"/>
    </xf>
    <xf numFmtId="0" fontId="30" fillId="0" borderId="0" xfId="45" applyFont="1" applyBorder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30" fillId="0" borderId="0" xfId="45" applyFont="1" applyBorder="1" applyAlignment="1" applyProtection="1">
      <alignment horizontal="center" vertical="center"/>
      <protection hidden="1"/>
    </xf>
    <xf numFmtId="0" fontId="30" fillId="0" borderId="0" xfId="45" applyFont="1" applyBorder="1" applyAlignment="1" applyProtection="1">
      <alignment vertical="center"/>
      <protection hidden="1"/>
    </xf>
    <xf numFmtId="164" fontId="30" fillId="0" borderId="0" xfId="45" applyNumberFormat="1" applyFont="1" applyBorder="1" applyAlignment="1" applyProtection="1">
      <alignment horizontal="center" vertical="center"/>
      <protection hidden="1"/>
    </xf>
    <xf numFmtId="0" fontId="25" fillId="0" borderId="0" xfId="45" applyFont="1" applyBorder="1" applyAlignment="1" applyProtection="1">
      <alignment vertical="center"/>
      <protection hidden="1"/>
    </xf>
    <xf numFmtId="0" fontId="26" fillId="0" borderId="0" xfId="45" applyFont="1" applyBorder="1" applyAlignment="1" applyProtection="1">
      <alignment horizontal="left" vertical="center"/>
      <protection hidden="1"/>
    </xf>
    <xf numFmtId="0" fontId="25" fillId="0" borderId="0" xfId="45" applyFont="1" applyBorder="1" applyAlignment="1" applyProtection="1">
      <alignment horizontal="center" vertical="center"/>
      <protection hidden="1"/>
    </xf>
    <xf numFmtId="0" fontId="25" fillId="0" borderId="0" xfId="45" applyFont="1" applyBorder="1" applyAlignment="1" applyProtection="1">
      <alignment horizontal="left" vertical="center"/>
      <protection hidden="1"/>
    </xf>
    <xf numFmtId="0" fontId="26" fillId="0" borderId="0" xfId="45" applyFont="1" applyAlignment="1" applyProtection="1">
      <alignment vertical="center"/>
      <protection hidden="1"/>
    </xf>
    <xf numFmtId="0" fontId="26" fillId="0" borderId="10" xfId="20" applyNumberFormat="1" applyFont="1" applyBorder="1" applyAlignment="1" applyProtection="1">
      <alignment horizontal="right" vertical="center"/>
      <protection locked="0"/>
    </xf>
    <xf numFmtId="0" fontId="29" fillId="0" borderId="0" xfId="0" applyFont="1" applyAlignment="1" applyProtection="1">
      <alignment horizontal="right" vertical="center"/>
      <protection hidden="1"/>
    </xf>
    <xf numFmtId="0" fontId="29" fillId="0" borderId="0" xfId="0" applyFont="1" applyAlignment="1" applyProtection="1">
      <alignment horizontal="right" vertical="center"/>
      <protection locked="0"/>
    </xf>
    <xf numFmtId="0" fontId="29" fillId="0" borderId="0" xfId="0" applyFont="1" applyAlignment="1" applyProtection="1">
      <alignment horizontal="center" vertical="center"/>
      <protection hidden="1"/>
    </xf>
    <xf numFmtId="0" fontId="29" fillId="0" borderId="0" xfId="0" applyFont="1" applyAlignment="1" applyProtection="1">
      <alignment horizontal="center" vertical="center"/>
      <protection locked="0"/>
    </xf>
    <xf numFmtId="0" fontId="24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 wrapText="1"/>
      <protection locked="0"/>
    </xf>
    <xf numFmtId="0" fontId="29" fillId="0" borderId="0" xfId="0" applyFont="1" applyAlignment="1" applyProtection="1">
      <alignment vertical="center" wrapText="1"/>
      <protection locked="0"/>
    </xf>
    <xf numFmtId="0" fontId="26" fillId="0" borderId="0" xfId="0" applyFont="1" applyAlignment="1" applyProtection="1">
      <alignment horizontal="center" vertical="center" wrapText="1"/>
      <protection hidden="1"/>
    </xf>
    <xf numFmtId="0" fontId="33" fillId="0" borderId="0" xfId="0" applyFont="1" applyBorder="1" applyAlignment="1" applyProtection="1">
      <alignment horizontal="center" vertical="center" wrapText="1"/>
      <protection hidden="1"/>
    </xf>
    <xf numFmtId="0" fontId="29" fillId="0" borderId="0" xfId="0" applyFont="1" applyBorder="1" applyAlignment="1" applyProtection="1">
      <alignment vertical="center"/>
      <protection locked="0"/>
    </xf>
    <xf numFmtId="0" fontId="26" fillId="0" borderId="0" xfId="0" applyFont="1" applyBorder="1" applyAlignment="1" applyProtection="1">
      <alignment horizontal="center" vertical="center"/>
      <protection hidden="1"/>
    </xf>
    <xf numFmtId="0" fontId="24" fillId="0" borderId="0" xfId="0" applyFont="1" applyBorder="1" applyAlignment="1" applyProtection="1">
      <alignment horizontal="left" vertical="center"/>
      <protection hidden="1"/>
    </xf>
    <xf numFmtId="164" fontId="26" fillId="0" borderId="0" xfId="0" applyNumberFormat="1" applyFont="1" applyBorder="1" applyAlignment="1" applyProtection="1">
      <alignment horizontal="center" vertical="center"/>
      <protection hidden="1"/>
    </xf>
    <xf numFmtId="164" fontId="26" fillId="0" borderId="0" xfId="0" applyNumberFormat="1" applyFont="1" applyBorder="1" applyAlignment="1" applyProtection="1">
      <alignment horizontal="center" vertical="center" wrapText="1"/>
      <protection hidden="1"/>
    </xf>
    <xf numFmtId="0" fontId="29" fillId="0" borderId="0" xfId="0" applyFont="1" applyBorder="1" applyAlignment="1" applyProtection="1">
      <alignment horizontal="center" vertical="center"/>
      <protection hidden="1"/>
    </xf>
    <xf numFmtId="164" fontId="29" fillId="0" borderId="0" xfId="0" applyNumberFormat="1" applyFont="1" applyBorder="1" applyAlignment="1" applyProtection="1">
      <alignment horizontal="center" vertical="center"/>
      <protection hidden="1"/>
    </xf>
    <xf numFmtId="164" fontId="29" fillId="0" borderId="0" xfId="0" applyNumberFormat="1" applyFont="1" applyBorder="1" applyAlignment="1" applyProtection="1">
      <alignment horizontal="center" vertical="center"/>
      <protection locked="0"/>
    </xf>
    <xf numFmtId="164" fontId="25" fillId="0" borderId="0" xfId="0" applyNumberFormat="1" applyFont="1" applyBorder="1" applyAlignment="1" applyProtection="1">
      <alignment horizontal="center" vertical="center"/>
      <protection hidden="1"/>
    </xf>
    <xf numFmtId="164" fontId="29" fillId="0" borderId="0" xfId="0" applyNumberFormat="1" applyFont="1" applyBorder="1" applyAlignment="1" applyProtection="1">
      <alignment horizontal="center" vertical="center" wrapText="1"/>
      <protection hidden="1"/>
    </xf>
    <xf numFmtId="0" fontId="26" fillId="0" borderId="0" xfId="0" applyFont="1" applyBorder="1" applyAlignment="1" applyProtection="1">
      <alignment vertical="center"/>
      <protection hidden="1"/>
    </xf>
    <xf numFmtId="0" fontId="24" fillId="0" borderId="0" xfId="0" applyFont="1" applyBorder="1" applyAlignment="1" applyProtection="1">
      <alignment horizontal="left" vertical="center"/>
    </xf>
    <xf numFmtId="164" fontId="26" fillId="0" borderId="0" xfId="0" applyNumberFormat="1" applyFont="1" applyBorder="1" applyAlignment="1" applyProtection="1">
      <alignment vertical="center"/>
      <protection locked="0"/>
    </xf>
    <xf numFmtId="0" fontId="29" fillId="0" borderId="0" xfId="0" applyFont="1" applyBorder="1" applyAlignment="1" applyProtection="1">
      <alignment horizontal="center" vertical="center"/>
      <protection locked="0" hidden="1"/>
    </xf>
    <xf numFmtId="0" fontId="26" fillId="0" borderId="0" xfId="0" applyFont="1" applyBorder="1" applyAlignment="1" applyProtection="1">
      <alignment vertical="center"/>
    </xf>
    <xf numFmtId="0" fontId="29" fillId="0" borderId="0" xfId="0" applyFont="1" applyBorder="1" applyAlignment="1" applyProtection="1">
      <alignment horizontal="left" vertical="center"/>
      <protection hidden="1"/>
    </xf>
    <xf numFmtId="0" fontId="29" fillId="0" borderId="0" xfId="0" applyFont="1" applyBorder="1" applyAlignment="1" applyProtection="1">
      <alignment vertical="center"/>
      <protection hidden="1"/>
    </xf>
    <xf numFmtId="164" fontId="28" fillId="0" borderId="0" xfId="0" applyNumberFormat="1" applyFont="1" applyBorder="1" applyAlignment="1" applyProtection="1">
      <alignment horizontal="center" vertical="center"/>
      <protection locked="0"/>
    </xf>
    <xf numFmtId="0" fontId="25" fillId="0" borderId="0" xfId="45" applyFont="1" applyBorder="1" applyAlignment="1" applyProtection="1">
      <alignment vertical="center"/>
    </xf>
    <xf numFmtId="0" fontId="28" fillId="0" borderId="0" xfId="45" applyFont="1" applyBorder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hidden="1"/>
    </xf>
    <xf numFmtId="0" fontId="26" fillId="0" borderId="10" xfId="45" applyFont="1" applyBorder="1" applyAlignment="1" applyProtection="1">
      <alignment vertical="center"/>
      <protection hidden="1"/>
    </xf>
    <xf numFmtId="0" fontId="26" fillId="0" borderId="10" xfId="45" applyFont="1" applyBorder="1" applyAlignment="1" applyProtection="1">
      <alignment horizontal="center" vertical="center" wrapText="1"/>
    </xf>
    <xf numFmtId="0" fontId="28" fillId="0" borderId="10" xfId="45" applyFont="1" applyBorder="1" applyAlignment="1" applyProtection="1">
      <alignment horizontal="center" vertical="center"/>
      <protection locked="0"/>
    </xf>
    <xf numFmtId="0" fontId="29" fillId="0" borderId="0" xfId="45" applyFont="1" applyBorder="1" applyAlignment="1" applyProtection="1">
      <alignment vertical="center"/>
      <protection locked="0"/>
    </xf>
    <xf numFmtId="1" fontId="28" fillId="0" borderId="10" xfId="45" applyNumberFormat="1" applyFont="1" applyBorder="1" applyAlignment="1" applyProtection="1">
      <alignment horizontal="center" vertical="center"/>
      <protection locked="0"/>
    </xf>
    <xf numFmtId="0" fontId="26" fillId="0" borderId="10" xfId="45" applyFont="1" applyBorder="1" applyAlignment="1" applyProtection="1">
      <alignment horizontal="center" vertical="center"/>
      <protection hidden="1"/>
    </xf>
    <xf numFmtId="0" fontId="26" fillId="0" borderId="10" xfId="45" applyFont="1" applyBorder="1" applyAlignment="1" applyProtection="1">
      <alignment horizontal="center" vertical="center" wrapText="1"/>
      <protection hidden="1"/>
    </xf>
    <xf numFmtId="0" fontId="25" fillId="0" borderId="13" xfId="45" applyFont="1" applyBorder="1" applyAlignment="1" applyProtection="1">
      <alignment horizontal="center" vertical="center" wrapText="1"/>
      <protection hidden="1"/>
    </xf>
    <xf numFmtId="0" fontId="25" fillId="0" borderId="13" xfId="45" applyNumberFormat="1" applyFont="1" applyBorder="1" applyAlignment="1" applyProtection="1">
      <alignment horizontal="center" vertical="center" wrapText="1"/>
      <protection hidden="1"/>
    </xf>
    <xf numFmtId="0" fontId="28" fillId="0" borderId="0" xfId="0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hidden="1"/>
    </xf>
    <xf numFmtId="0" fontId="28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vertical="center"/>
    </xf>
    <xf numFmtId="0" fontId="29" fillId="0" borderId="0" xfId="20" applyFont="1" applyProtection="1">
      <protection hidden="1"/>
    </xf>
    <xf numFmtId="0" fontId="29" fillId="0" borderId="0" xfId="20" applyFont="1" applyAlignment="1" applyProtection="1">
      <alignment horizontal="center"/>
      <protection hidden="1"/>
    </xf>
    <xf numFmtId="0" fontId="29" fillId="0" borderId="0" xfId="0" applyFont="1" applyProtection="1">
      <protection hidden="1"/>
    </xf>
    <xf numFmtId="0" fontId="29" fillId="0" borderId="0" xfId="20" applyFont="1" applyAlignment="1" applyProtection="1">
      <alignment horizontal="right"/>
      <protection hidden="1"/>
    </xf>
    <xf numFmtId="0" fontId="29" fillId="0" borderId="0" xfId="0" applyFont="1" applyProtection="1">
      <protection locked="0"/>
    </xf>
    <xf numFmtId="0" fontId="29" fillId="0" borderId="0" xfId="20" applyNumberFormat="1" applyFont="1" applyProtection="1">
      <protection hidden="1"/>
    </xf>
    <xf numFmtId="0" fontId="26" fillId="0" borderId="0" xfId="20" applyFont="1" applyAlignment="1" applyProtection="1">
      <alignment horizontal="center" vertical="center"/>
      <protection hidden="1"/>
    </xf>
    <xf numFmtId="0" fontId="25" fillId="0" borderId="0" xfId="0" applyFont="1" applyBorder="1" applyAlignment="1" applyProtection="1">
      <alignment horizontal="right" vertical="center" wrapText="1"/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25" fillId="0" borderId="0" xfId="0" applyFont="1" applyProtection="1">
      <protection locked="0"/>
    </xf>
    <xf numFmtId="0" fontId="25" fillId="0" borderId="0" xfId="0" applyFont="1" applyProtection="1">
      <protection hidden="1"/>
    </xf>
    <xf numFmtId="165" fontId="26" fillId="0" borderId="10" xfId="20" applyNumberFormat="1" applyFont="1" applyBorder="1" applyAlignment="1" applyProtection="1">
      <alignment horizontal="left" vertical="center" wrapText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9" fillId="0" borderId="0" xfId="20" applyNumberFormat="1" applyFont="1" applyBorder="1" applyAlignment="1" applyProtection="1">
      <alignment horizontal="center" vertical="center"/>
      <protection hidden="1"/>
    </xf>
    <xf numFmtId="165" fontId="29" fillId="0" borderId="0" xfId="20" applyNumberFormat="1" applyFont="1" applyBorder="1" applyAlignment="1" applyProtection="1">
      <alignment horizontal="left" vertical="center" wrapText="1"/>
      <protection hidden="1"/>
    </xf>
    <xf numFmtId="0" fontId="31" fillId="0" borderId="10" xfId="0" applyFont="1" applyBorder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locked="0"/>
    </xf>
    <xf numFmtId="0" fontId="25" fillId="0" borderId="0" xfId="0" applyFont="1" applyAlignment="1" applyProtection="1">
      <alignment horizontal="center" vertical="center"/>
      <protection locked="0"/>
    </xf>
    <xf numFmtId="0" fontId="30" fillId="0" borderId="13" xfId="20" applyFont="1" applyBorder="1" applyAlignment="1" applyProtection="1">
      <alignment horizontal="center" vertical="center"/>
      <protection hidden="1"/>
    </xf>
    <xf numFmtId="0" fontId="37" fillId="0" borderId="13" xfId="45" applyNumberFormat="1" applyFont="1" applyBorder="1" applyAlignment="1" applyProtection="1">
      <alignment horizontal="center" vertical="center" wrapText="1"/>
      <protection hidden="1"/>
    </xf>
    <xf numFmtId="0" fontId="30" fillId="0" borderId="13" xfId="45" applyFont="1" applyBorder="1" applyAlignment="1" applyProtection="1">
      <alignment horizontal="center" vertical="center" wrapText="1"/>
      <protection hidden="1"/>
    </xf>
    <xf numFmtId="0" fontId="31" fillId="0" borderId="13" xfId="20" applyFont="1" applyBorder="1" applyAlignment="1" applyProtection="1">
      <alignment horizontal="center" vertical="center"/>
      <protection hidden="1"/>
    </xf>
    <xf numFmtId="0" fontId="31" fillId="0" borderId="0" xfId="0" applyFont="1" applyProtection="1">
      <protection locked="0"/>
    </xf>
    <xf numFmtId="0" fontId="31" fillId="0" borderId="0" xfId="0" applyFont="1" applyProtection="1"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4" fillId="0" borderId="0" xfId="0" applyFont="1" applyProtection="1">
      <protection locked="0"/>
    </xf>
    <xf numFmtId="0" fontId="24" fillId="0" borderId="0" xfId="0" applyFont="1" applyProtection="1">
      <protection hidden="1"/>
    </xf>
    <xf numFmtId="0" fontId="34" fillId="0" borderId="10" xfId="0" applyFont="1" applyBorder="1" applyAlignment="1" applyProtection="1">
      <alignment horizontal="left" vertical="center"/>
    </xf>
    <xf numFmtId="0" fontId="31" fillId="0" borderId="0" xfId="45" applyFont="1" applyAlignment="1" applyProtection="1">
      <alignment horizontal="center"/>
      <protection locked="0"/>
    </xf>
    <xf numFmtId="2" fontId="29" fillId="0" borderId="0" xfId="0" applyNumberFormat="1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8" fillId="0" borderId="0" xfId="45" applyFont="1" applyBorder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0" fontId="24" fillId="0" borderId="0" xfId="20" applyFont="1" applyAlignment="1" applyProtection="1">
      <alignment horizontal="left" vertical="center"/>
      <protection locked="0"/>
    </xf>
    <xf numFmtId="0" fontId="25" fillId="0" borderId="0" xfId="0" applyFont="1" applyAlignment="1" applyProtection="1">
      <alignment horizontal="left" vertical="center"/>
      <protection locked="0"/>
    </xf>
    <xf numFmtId="2" fontId="29" fillId="0" borderId="0" xfId="0" applyNumberFormat="1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164" fontId="28" fillId="0" borderId="0" xfId="0" applyNumberFormat="1" applyFont="1" applyBorder="1" applyAlignment="1" applyProtection="1">
      <alignment horizontal="left" vertical="center"/>
      <protection locked="0"/>
    </xf>
    <xf numFmtId="0" fontId="26" fillId="0" borderId="0" xfId="0" applyFont="1" applyAlignment="1" applyProtection="1">
      <alignment horizontal="left" vertical="center"/>
      <protection locked="0"/>
    </xf>
    <xf numFmtId="0" fontId="25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25" fillId="0" borderId="0" xfId="45" applyFont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2" fontId="28" fillId="0" borderId="0" xfId="45" applyNumberFormat="1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25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26" fillId="0" borderId="0" xfId="45" applyFont="1" applyAlignment="1" applyProtection="1">
      <alignment horizontal="center"/>
      <protection locked="0"/>
    </xf>
    <xf numFmtId="0" fontId="25" fillId="0" borderId="0" xfId="45" applyFont="1" applyAlignment="1" applyProtection="1">
      <alignment horizontal="left" vertical="center"/>
      <protection locked="0"/>
    </xf>
    <xf numFmtId="0" fontId="25" fillId="0" borderId="0" xfId="45" applyFont="1" applyAlignment="1" applyProtection="1">
      <alignment horizontal="left" vertical="center" wrapText="1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2" fontId="28" fillId="0" borderId="0" xfId="45" applyNumberFormat="1" applyFont="1" applyAlignment="1" applyProtection="1">
      <alignment horizontal="left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26" fillId="0" borderId="0" xfId="45" applyFont="1" applyAlignment="1" applyProtection="1">
      <alignment horizontal="left" vertical="center"/>
      <protection locked="0"/>
    </xf>
    <xf numFmtId="0" fontId="25" fillId="0" borderId="0" xfId="45" quotePrefix="1" applyFont="1" applyAlignment="1" applyProtection="1">
      <alignment horizontal="center" vertical="center"/>
      <protection locked="0"/>
    </xf>
    <xf numFmtId="0" fontId="25" fillId="0" borderId="0" xfId="45" applyFont="1" applyAlignment="1">
      <alignment horizontal="center" vertical="center"/>
    </xf>
    <xf numFmtId="0" fontId="29" fillId="0" borderId="0" xfId="45" applyFont="1" applyAlignment="1">
      <alignment vertical="center"/>
    </xf>
    <xf numFmtId="0" fontId="38" fillId="0" borderId="0" xfId="49" applyFont="1" applyAlignment="1">
      <alignment horizontal="center" vertical="center" wrapText="1"/>
    </xf>
    <xf numFmtId="0" fontId="39" fillId="0" borderId="0" xfId="49" applyFont="1" applyAlignment="1">
      <alignment horizontal="center" vertical="center" wrapText="1"/>
    </xf>
    <xf numFmtId="0" fontId="40" fillId="0" borderId="16" xfId="49" applyFont="1" applyBorder="1" applyAlignment="1">
      <alignment horizontal="center" vertical="center" wrapText="1"/>
    </xf>
    <xf numFmtId="0" fontId="38" fillId="0" borderId="0" xfId="49" applyFont="1" applyAlignment="1">
      <alignment horizontal="left" vertical="center" wrapText="1"/>
    </xf>
    <xf numFmtId="164" fontId="41" fillId="0" borderId="0" xfId="49" applyNumberFormat="1" applyFont="1" applyAlignment="1">
      <alignment horizontal="center" vertical="center" wrapText="1"/>
    </xf>
    <xf numFmtId="0" fontId="38" fillId="0" borderId="0" xfId="49" applyFont="1" applyBorder="1" applyAlignment="1">
      <alignment horizontal="center" vertical="center" wrapText="1"/>
    </xf>
    <xf numFmtId="0" fontId="30" fillId="0" borderId="0" xfId="49" applyFont="1" applyAlignment="1">
      <alignment horizontal="center" vertical="center" wrapText="1"/>
    </xf>
    <xf numFmtId="0" fontId="30" fillId="0" borderId="0" xfId="49" applyFont="1" applyAlignment="1">
      <alignment horizontal="left" vertical="center" wrapText="1"/>
    </xf>
    <xf numFmtId="0" fontId="43" fillId="0" borderId="0" xfId="49" applyFont="1" applyAlignment="1">
      <alignment horizontal="center" vertical="center" wrapText="1"/>
    </xf>
    <xf numFmtId="0" fontId="42" fillId="0" borderId="16" xfId="49" applyFont="1" applyBorder="1" applyAlignment="1">
      <alignment horizontal="center" vertical="center" wrapText="1"/>
    </xf>
    <xf numFmtId="0" fontId="42" fillId="0" borderId="10" xfId="49" applyFont="1" applyBorder="1" applyAlignment="1">
      <alignment horizontal="center" vertical="center" wrapText="1"/>
    </xf>
    <xf numFmtId="0" fontId="42" fillId="0" borderId="17" xfId="49" applyFont="1" applyBorder="1" applyAlignment="1">
      <alignment horizontal="center" vertical="center" wrapText="1"/>
    </xf>
    <xf numFmtId="0" fontId="42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26" fillId="0" borderId="0" xfId="49" applyFont="1" applyAlignment="1">
      <alignment horizontal="center" vertical="center" wrapText="1"/>
    </xf>
    <xf numFmtId="0" fontId="26" fillId="0" borderId="0" xfId="49" applyFont="1" applyAlignment="1">
      <alignment horizontal="left" vertical="center" wrapText="1"/>
    </xf>
    <xf numFmtId="0" fontId="26" fillId="0" borderId="0" xfId="49" applyFont="1" applyAlignment="1">
      <alignment horizontal="left" vertical="center"/>
    </xf>
    <xf numFmtId="0" fontId="26" fillId="0" borderId="0" xfId="49" applyFont="1" applyBorder="1" applyAlignment="1">
      <alignment vertical="center" wrapText="1"/>
    </xf>
    <xf numFmtId="0" fontId="37" fillId="0" borderId="0" xfId="49" applyFont="1" applyAlignment="1">
      <alignment horizontal="center" vertical="center" wrapText="1"/>
    </xf>
    <xf numFmtId="164" fontId="25" fillId="0" borderId="10" xfId="45" applyNumberFormat="1" applyFont="1" applyBorder="1" applyAlignment="1" applyProtection="1">
      <alignment vertical="center"/>
      <protection hidden="1"/>
    </xf>
    <xf numFmtId="164" fontId="25" fillId="0" borderId="0" xfId="45" applyNumberFormat="1" applyFont="1" applyBorder="1" applyAlignment="1" applyProtection="1">
      <alignment vertical="center"/>
      <protection locked="0"/>
    </xf>
    <xf numFmtId="164" fontId="25" fillId="0" borderId="0" xfId="45" applyNumberFormat="1" applyFont="1" applyAlignment="1" applyProtection="1">
      <alignment vertical="center"/>
      <protection locked="0"/>
    </xf>
    <xf numFmtId="164" fontId="25" fillId="0" borderId="0" xfId="45" applyNumberFormat="1" applyFont="1" applyAlignment="1" applyProtection="1">
      <alignment vertical="center"/>
      <protection hidden="1"/>
    </xf>
    <xf numFmtId="0" fontId="37" fillId="0" borderId="0" xfId="45" applyFont="1" applyAlignment="1" applyProtection="1">
      <alignment horizontal="right" vertical="center"/>
      <protection hidden="1"/>
    </xf>
    <xf numFmtId="0" fontId="25" fillId="0" borderId="0" xfId="45" applyFont="1" applyAlignment="1" applyProtection="1">
      <alignment vertical="center"/>
      <protection locked="0" hidden="1"/>
    </xf>
    <xf numFmtId="0" fontId="29" fillId="0" borderId="0" xfId="45" applyFont="1" applyBorder="1" applyAlignment="1" applyProtection="1">
      <alignment horizontal="center" vertical="center"/>
      <protection locked="0"/>
    </xf>
    <xf numFmtId="0" fontId="29" fillId="0" borderId="0" xfId="45" applyFont="1" applyBorder="1" applyAlignment="1" applyProtection="1">
      <alignment vertical="center"/>
      <protection hidden="1"/>
    </xf>
    <xf numFmtId="0" fontId="29" fillId="0" borderId="0" xfId="45" applyFont="1" applyBorder="1" applyAlignment="1" applyProtection="1">
      <alignment horizontal="left" vertical="center"/>
      <protection hidden="1"/>
    </xf>
    <xf numFmtId="0" fontId="29" fillId="0" borderId="0" xfId="45" applyFont="1" applyBorder="1" applyAlignment="1" applyProtection="1">
      <alignment vertical="center"/>
    </xf>
    <xf numFmtId="1" fontId="29" fillId="0" borderId="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Border="1" applyAlignment="1" applyProtection="1">
      <alignment horizontal="left" vertical="center"/>
      <protection locked="0"/>
    </xf>
    <xf numFmtId="0" fontId="25" fillId="0" borderId="0" xfId="45" applyFont="1" applyBorder="1" applyAlignment="1" applyProtection="1">
      <alignment horizontal="center" vertical="center"/>
      <protection locked="0"/>
    </xf>
    <xf numFmtId="164" fontId="25" fillId="0" borderId="0" xfId="45" applyNumberFormat="1" applyFont="1" applyBorder="1" applyAlignment="1" applyProtection="1">
      <alignment horizontal="center" vertical="center"/>
      <protection locked="0"/>
    </xf>
    <xf numFmtId="164" fontId="25" fillId="0" borderId="0" xfId="45" applyNumberFormat="1" applyFont="1" applyBorder="1" applyAlignment="1" applyProtection="1">
      <alignment vertical="center"/>
      <protection hidden="1"/>
    </xf>
    <xf numFmtId="0" fontId="31" fillId="0" borderId="10" xfId="20" applyNumberFormat="1" applyFont="1" applyBorder="1" applyAlignment="1" applyProtection="1">
      <alignment horizontal="right" vertical="center"/>
      <protection locked="0"/>
    </xf>
    <xf numFmtId="164" fontId="34" fillId="0" borderId="10" xfId="45" applyNumberFormat="1" applyFont="1" applyBorder="1" applyAlignment="1" applyProtection="1">
      <alignment horizontal="left" vertical="center"/>
      <protection hidden="1"/>
    </xf>
    <xf numFmtId="164" fontId="25" fillId="0" borderId="0" xfId="45" applyNumberFormat="1" applyFont="1" applyBorder="1" applyAlignment="1" applyProtection="1">
      <alignment horizontal="left" vertical="center"/>
      <protection locked="0"/>
    </xf>
    <xf numFmtId="164" fontId="25" fillId="0" borderId="0" xfId="45" applyNumberFormat="1" applyFont="1" applyAlignment="1" applyProtection="1">
      <alignment horizontal="center" vertical="center"/>
      <protection locked="0"/>
    </xf>
    <xf numFmtId="164" fontId="25" fillId="0" borderId="0" xfId="45" applyNumberFormat="1" applyFont="1" applyAlignment="1" applyProtection="1">
      <alignment horizontal="center"/>
      <protection locked="0"/>
    </xf>
    <xf numFmtId="164" fontId="25" fillId="0" borderId="0" xfId="45" applyNumberFormat="1" applyFont="1" applyAlignment="1" applyProtection="1">
      <alignment horizontal="left" vertical="center"/>
      <protection locked="0"/>
    </xf>
    <xf numFmtId="164" fontId="25" fillId="0" borderId="10" xfId="45" applyNumberFormat="1" applyFont="1" applyBorder="1" applyAlignment="1" applyProtection="1">
      <alignment vertical="center" wrapText="1"/>
      <protection hidden="1"/>
    </xf>
    <xf numFmtId="0" fontId="30" fillId="0" borderId="0" xfId="45" applyFont="1" applyAlignment="1">
      <alignment vertical="center"/>
    </xf>
    <xf numFmtId="0" fontId="25" fillId="0" borderId="0" xfId="45" applyFont="1" applyBorder="1" applyAlignment="1">
      <alignment vertical="center"/>
    </xf>
    <xf numFmtId="0" fontId="39" fillId="0" borderId="10" xfId="49" applyFont="1" applyBorder="1" applyAlignment="1">
      <alignment horizontal="left" vertical="center" wrapText="1"/>
    </xf>
    <xf numFmtId="0" fontId="40" fillId="0" borderId="10" xfId="49" applyFont="1" applyBorder="1" applyAlignment="1">
      <alignment horizontal="left" vertical="center"/>
    </xf>
    <xf numFmtId="0" fontId="38" fillId="0" borderId="10" xfId="49" applyFont="1" applyBorder="1" applyAlignment="1">
      <alignment horizontal="left" vertical="center"/>
    </xf>
    <xf numFmtId="0" fontId="38" fillId="0" borderId="0" xfId="49" applyFont="1" applyBorder="1" applyAlignment="1">
      <alignment horizontal="left" vertical="center"/>
    </xf>
    <xf numFmtId="164" fontId="38" fillId="0" borderId="0" xfId="49" applyNumberFormat="1" applyFont="1" applyBorder="1" applyAlignment="1">
      <alignment horizontal="center" vertical="center" wrapText="1"/>
    </xf>
    <xf numFmtId="164" fontId="28" fillId="0" borderId="0" xfId="20" applyNumberFormat="1" applyFont="1" applyBorder="1" applyAlignment="1" applyProtection="1">
      <alignment horizontal="center" vertical="center"/>
      <protection locked="0"/>
    </xf>
    <xf numFmtId="0" fontId="38" fillId="0" borderId="22" xfId="49" applyFont="1" applyBorder="1" applyAlignment="1">
      <alignment horizontal="left" vertical="center"/>
    </xf>
    <xf numFmtId="0" fontId="39" fillId="0" borderId="16" xfId="49" applyFont="1" applyBorder="1" applyAlignment="1">
      <alignment horizontal="center" vertical="center" wrapText="1"/>
    </xf>
    <xf numFmtId="0" fontId="38" fillId="0" borderId="16" xfId="49" applyFont="1" applyBorder="1" applyAlignment="1">
      <alignment horizontal="center" vertical="center" wrapText="1"/>
    </xf>
    <xf numFmtId="0" fontId="38" fillId="0" borderId="23" xfId="49" applyFont="1" applyBorder="1" applyAlignment="1">
      <alignment horizontal="center" vertical="center" wrapText="1"/>
    </xf>
    <xf numFmtId="0" fontId="38" fillId="0" borderId="22" xfId="49" applyFont="1" applyBorder="1" applyAlignment="1">
      <alignment horizontal="center" vertical="center" wrapText="1"/>
    </xf>
    <xf numFmtId="164" fontId="38" fillId="0" borderId="22" xfId="49" applyNumberFormat="1" applyFont="1" applyBorder="1" applyAlignment="1">
      <alignment horizontal="center" vertical="center" wrapText="1"/>
    </xf>
    <xf numFmtId="0" fontId="38" fillId="0" borderId="24" xfId="49" applyFont="1" applyBorder="1" applyAlignment="1">
      <alignment horizontal="left" vertical="center"/>
    </xf>
    <xf numFmtId="0" fontId="26" fillId="0" borderId="0" xfId="0" applyFont="1" applyBorder="1" applyAlignment="1" applyProtection="1">
      <alignment vertical="center"/>
      <protection locked="0"/>
    </xf>
    <xf numFmtId="0" fontId="33" fillId="0" borderId="0" xfId="0" applyFont="1" applyBorder="1" applyAlignment="1" applyProtection="1">
      <alignment vertical="center"/>
      <protection hidden="1"/>
    </xf>
    <xf numFmtId="0" fontId="25" fillId="0" borderId="0" xfId="0" applyFont="1" applyBorder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right"/>
      <protection locked="0"/>
    </xf>
    <xf numFmtId="0" fontId="42" fillId="0" borderId="18" xfId="49" applyFont="1" applyBorder="1" applyAlignment="1">
      <alignment horizontal="center" vertical="center" wrapText="1"/>
    </xf>
    <xf numFmtId="164" fontId="38" fillId="0" borderId="0" xfId="49" applyNumberFormat="1" applyFont="1" applyAlignment="1">
      <alignment horizontal="center" vertical="center" wrapText="1"/>
    </xf>
    <xf numFmtId="164" fontId="28" fillId="0" borderId="0" xfId="45" applyNumberFormat="1" applyFont="1" applyBorder="1" applyAlignment="1" applyProtection="1">
      <alignment vertical="center"/>
      <protection locked="0"/>
    </xf>
    <xf numFmtId="0" fontId="44" fillId="0" borderId="0" xfId="45" applyFont="1" applyBorder="1" applyAlignment="1" applyProtection="1">
      <alignment horizontal="left" vertical="center"/>
    </xf>
    <xf numFmtId="0" fontId="39" fillId="0" borderId="0" xfId="49" applyFont="1" applyBorder="1" applyAlignment="1">
      <alignment horizontal="center" vertical="center" wrapText="1"/>
    </xf>
    <xf numFmtId="0" fontId="38" fillId="0" borderId="0" xfId="49" applyFont="1" applyBorder="1" applyAlignment="1">
      <alignment horizontal="left" vertical="center" wrapText="1"/>
    </xf>
    <xf numFmtId="164" fontId="41" fillId="0" borderId="0" xfId="49" applyNumberFormat="1" applyFont="1" applyBorder="1" applyAlignment="1">
      <alignment horizontal="center" vertical="center" wrapText="1"/>
    </xf>
    <xf numFmtId="0" fontId="40" fillId="0" borderId="18" xfId="49" applyFont="1" applyBorder="1" applyAlignment="1">
      <alignment horizontal="left" vertical="center" wrapText="1"/>
    </xf>
    <xf numFmtId="0" fontId="40" fillId="24" borderId="18" xfId="49" applyFont="1" applyFill="1" applyBorder="1" applyAlignment="1">
      <alignment horizontal="left" vertical="center" wrapText="1"/>
    </xf>
    <xf numFmtId="0" fontId="39" fillId="0" borderId="23" xfId="49" applyFont="1" applyBorder="1" applyAlignment="1">
      <alignment horizontal="center" vertical="center" wrapText="1"/>
    </xf>
    <xf numFmtId="0" fontId="38" fillId="0" borderId="30" xfId="49" applyFont="1" applyBorder="1" applyAlignment="1">
      <alignment horizontal="center" vertical="center" wrapText="1"/>
    </xf>
    <xf numFmtId="0" fontId="46" fillId="0" borderId="31" xfId="49" applyFont="1" applyBorder="1" applyAlignment="1">
      <alignment horizontal="center" vertical="center" wrapText="1"/>
    </xf>
    <xf numFmtId="0" fontId="38" fillId="0" borderId="31" xfId="49" applyFont="1" applyBorder="1" applyAlignment="1">
      <alignment horizontal="center" vertical="center" wrapText="1"/>
    </xf>
    <xf numFmtId="164" fontId="42" fillId="0" borderId="32" xfId="49" applyNumberFormat="1" applyFont="1" applyBorder="1" applyAlignment="1">
      <alignment horizontal="center" vertical="center" wrapText="1"/>
    </xf>
    <xf numFmtId="0" fontId="38" fillId="0" borderId="32" xfId="49" applyFont="1" applyBorder="1" applyAlignment="1">
      <alignment horizontal="center" vertical="center" wrapText="1"/>
    </xf>
    <xf numFmtId="0" fontId="41" fillId="0" borderId="26" xfId="49" applyFont="1" applyBorder="1" applyAlignment="1">
      <alignment horizontal="center" vertical="center" wrapText="1"/>
    </xf>
    <xf numFmtId="0" fontId="26" fillId="0" borderId="0" xfId="45" applyFont="1" applyAlignment="1" applyProtection="1">
      <alignment vertical="center"/>
      <protection locked="0"/>
    </xf>
    <xf numFmtId="0" fontId="26" fillId="0" borderId="0" xfId="45" applyFont="1" applyAlignment="1" applyProtection="1">
      <alignment vertical="center"/>
    </xf>
    <xf numFmtId="0" fontId="29" fillId="0" borderId="0" xfId="45" applyFont="1" applyAlignment="1" applyProtection="1">
      <alignment vertical="center"/>
    </xf>
    <xf numFmtId="0" fontId="25" fillId="0" borderId="0" xfId="45" applyFont="1" applyAlignment="1" applyProtection="1">
      <alignment wrapText="1"/>
      <protection locked="0"/>
    </xf>
    <xf numFmtId="0" fontId="29" fillId="0" borderId="0" xfId="45" applyFont="1" applyAlignment="1" applyProtection="1">
      <alignment wrapText="1"/>
      <protection locked="0"/>
    </xf>
    <xf numFmtId="0" fontId="25" fillId="0" borderId="0" xfId="45" applyFont="1" applyProtection="1">
      <protection locked="0"/>
    </xf>
    <xf numFmtId="0" fontId="25" fillId="0" borderId="0" xfId="45" applyFont="1"/>
    <xf numFmtId="0" fontId="25" fillId="0" borderId="0" xfId="45" applyFont="1" applyAlignment="1" applyProtection="1">
      <alignment horizontal="center" vertical="center"/>
    </xf>
    <xf numFmtId="0" fontId="25" fillId="0" borderId="0" xfId="45" applyFont="1" applyAlignment="1" applyProtection="1">
      <alignment vertical="center"/>
    </xf>
    <xf numFmtId="0" fontId="25" fillId="0" borderId="0" xfId="45" applyFont="1" applyAlignment="1" applyProtection="1">
      <alignment horizontal="right" vertical="center"/>
    </xf>
    <xf numFmtId="0" fontId="37" fillId="0" borderId="10" xfId="45" applyFont="1" applyBorder="1" applyAlignment="1" applyProtection="1">
      <alignment horizontal="center" vertical="center" wrapText="1"/>
    </xf>
    <xf numFmtId="0" fontId="37" fillId="0" borderId="18" xfId="45" applyFont="1" applyBorder="1" applyAlignment="1" applyProtection="1">
      <alignment horizontal="center" vertical="center" wrapText="1"/>
    </xf>
    <xf numFmtId="0" fontId="50" fillId="0" borderId="10" xfId="45" applyFont="1" applyBorder="1" applyAlignment="1" applyProtection="1">
      <alignment horizontal="center" vertical="center" wrapText="1"/>
    </xf>
    <xf numFmtId="0" fontId="37" fillId="0" borderId="0" xfId="45" applyFont="1" applyAlignment="1" applyProtection="1">
      <alignment vertical="center"/>
      <protection locked="0"/>
    </xf>
    <xf numFmtId="0" fontId="37" fillId="0" borderId="0" xfId="45" applyFont="1" applyAlignment="1">
      <alignment vertical="center"/>
    </xf>
    <xf numFmtId="0" fontId="30" fillId="0" borderId="10" xfId="45" applyFont="1" applyBorder="1" applyAlignment="1" applyProtection="1">
      <alignment horizontal="center" vertical="center" wrapText="1"/>
    </xf>
    <xf numFmtId="0" fontId="30" fillId="0" borderId="18" xfId="45" applyFont="1" applyBorder="1" applyAlignment="1" applyProtection="1">
      <alignment horizontal="center" vertical="center" wrapText="1"/>
    </xf>
    <xf numFmtId="164" fontId="30" fillId="0" borderId="10" xfId="45" applyNumberFormat="1" applyFont="1" applyBorder="1" applyAlignment="1" applyProtection="1">
      <alignment horizontal="center" vertical="center" wrapText="1"/>
    </xf>
    <xf numFmtId="164" fontId="30" fillId="0" borderId="10" xfId="45" applyNumberFormat="1" applyFont="1" applyBorder="1" applyAlignment="1" applyProtection="1">
      <alignment horizontal="center" vertical="center" wrapText="1"/>
      <protection locked="0"/>
    </xf>
    <xf numFmtId="0" fontId="25" fillId="0" borderId="10" xfId="45" applyFont="1" applyBorder="1" applyAlignment="1" applyProtection="1">
      <alignment horizontal="center" vertical="center" wrapText="1"/>
    </xf>
    <xf numFmtId="0" fontId="25" fillId="0" borderId="18" xfId="45" applyFont="1" applyBorder="1" applyAlignment="1" applyProtection="1">
      <alignment horizontal="left" vertical="center" wrapText="1"/>
    </xf>
    <xf numFmtId="0" fontId="25" fillId="0" borderId="18" xfId="45" applyFont="1" applyBorder="1" applyAlignment="1" applyProtection="1">
      <alignment horizontal="left" vertical="center" wrapText="1"/>
      <protection locked="0"/>
    </xf>
    <xf numFmtId="0" fontId="25" fillId="24" borderId="10" xfId="45" applyFont="1" applyFill="1" applyBorder="1" applyAlignment="1" applyProtection="1">
      <alignment horizontal="center" vertical="center" wrapText="1"/>
    </xf>
    <xf numFmtId="0" fontId="25" fillId="0" borderId="10" xfId="45" applyFont="1" applyBorder="1" applyAlignment="1" applyProtection="1">
      <alignment horizontal="center" vertical="center" wrapText="1"/>
      <protection locked="0"/>
    </xf>
    <xf numFmtId="164" fontId="25" fillId="0" borderId="10" xfId="45" applyNumberFormat="1" applyFont="1" applyBorder="1" applyAlignment="1" applyProtection="1">
      <alignment horizontal="center" vertical="center" wrapText="1"/>
    </xf>
    <xf numFmtId="2" fontId="25" fillId="0" borderId="10" xfId="45" applyNumberFormat="1" applyFont="1" applyBorder="1" applyAlignment="1" applyProtection="1">
      <alignment horizontal="center" vertical="center" wrapText="1"/>
    </xf>
    <xf numFmtId="0" fontId="30" fillId="0" borderId="18" xfId="45" applyFont="1" applyBorder="1" applyAlignment="1" applyProtection="1">
      <alignment horizontal="left" vertical="center" wrapText="1"/>
    </xf>
    <xf numFmtId="0" fontId="30" fillId="0" borderId="0" xfId="45" applyFont="1" applyAlignment="1" applyProtection="1">
      <alignment vertical="center"/>
    </xf>
    <xf numFmtId="164" fontId="25" fillId="0" borderId="10" xfId="45" applyNumberFormat="1" applyFont="1" applyBorder="1" applyAlignment="1" applyProtection="1">
      <alignment vertical="center"/>
      <protection locked="0"/>
    </xf>
    <xf numFmtId="0" fontId="26" fillId="0" borderId="28" xfId="45" applyFont="1" applyBorder="1" applyAlignment="1" applyProtection="1">
      <alignment vertical="center"/>
    </xf>
    <xf numFmtId="0" fontId="26" fillId="0" borderId="10" xfId="45" applyFont="1" applyBorder="1" applyAlignment="1" applyProtection="1">
      <alignment horizontal="left" vertical="center" wrapText="1"/>
    </xf>
    <xf numFmtId="164" fontId="26" fillId="0" borderId="10" xfId="45" applyNumberFormat="1" applyFont="1" applyBorder="1" applyAlignment="1" applyProtection="1">
      <alignment horizontal="center" vertical="center" wrapText="1"/>
    </xf>
    <xf numFmtId="164" fontId="26" fillId="0" borderId="10" xfId="45" applyNumberFormat="1" applyFont="1" applyBorder="1" applyAlignment="1" applyProtection="1">
      <alignment horizontal="center" vertical="center" wrapText="1"/>
      <protection locked="0"/>
    </xf>
    <xf numFmtId="0" fontId="26" fillId="0" borderId="0" xfId="45" applyFont="1" applyAlignment="1">
      <alignment vertical="center"/>
    </xf>
    <xf numFmtId="0" fontId="25" fillId="0" borderId="28" xfId="45" applyFont="1" applyBorder="1" applyAlignment="1" applyProtection="1">
      <alignment horizontal="left" vertical="center" wrapText="1"/>
      <protection locked="0"/>
    </xf>
    <xf numFmtId="0" fontId="26" fillId="0" borderId="10" xfId="45" applyFont="1" applyBorder="1" applyAlignment="1" applyProtection="1">
      <alignment horizontal="center" vertical="center"/>
    </xf>
    <xf numFmtId="0" fontId="26" fillId="0" borderId="10" xfId="45" applyFont="1" applyBorder="1" applyAlignment="1" applyProtection="1">
      <alignment vertical="center"/>
    </xf>
    <xf numFmtId="164" fontId="26" fillId="0" borderId="10" xfId="45" applyNumberFormat="1" applyFont="1" applyBorder="1" applyAlignment="1" applyProtection="1">
      <alignment horizontal="center" vertical="center"/>
    </xf>
    <xf numFmtId="164" fontId="26" fillId="0" borderId="10" xfId="45" applyNumberFormat="1" applyFont="1" applyBorder="1" applyAlignment="1" applyProtection="1">
      <alignment horizontal="center" vertical="center"/>
      <protection locked="0"/>
    </xf>
    <xf numFmtId="0" fontId="31" fillId="0" borderId="0" xfId="45" applyFont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</xf>
    <xf numFmtId="0" fontId="26" fillId="0" borderId="10" xfId="45" applyFont="1" applyBorder="1" applyAlignment="1" applyProtection="1">
      <alignment vertical="center" wrapText="1"/>
    </xf>
    <xf numFmtId="0" fontId="30" fillId="0" borderId="0" xfId="45" applyFont="1" applyAlignment="1" applyProtection="1">
      <alignment horizontal="center" vertical="center"/>
    </xf>
    <xf numFmtId="0" fontId="30" fillId="0" borderId="0" xfId="45" applyFont="1" applyBorder="1" applyAlignment="1" applyProtection="1">
      <alignment horizontal="right" vertical="center" wrapText="1"/>
    </xf>
    <xf numFmtId="0" fontId="30" fillId="0" borderId="0" xfId="45" applyFont="1" applyAlignment="1" applyProtection="1">
      <alignment horizontal="right" vertical="center"/>
    </xf>
    <xf numFmtId="0" fontId="30" fillId="0" borderId="0" xfId="45" applyFont="1" applyAlignment="1">
      <alignment vertical="center" wrapText="1"/>
    </xf>
    <xf numFmtId="0" fontId="30" fillId="0" borderId="0" xfId="45" applyFont="1" applyAlignment="1" applyProtection="1">
      <alignment vertical="center" wrapText="1"/>
      <protection locked="0"/>
    </xf>
    <xf numFmtId="0" fontId="29" fillId="0" borderId="0" xfId="20" applyFont="1" applyAlignment="1" applyProtection="1">
      <alignment horizontal="right"/>
      <protection locked="0"/>
    </xf>
    <xf numFmtId="0" fontId="26" fillId="0" borderId="0" xfId="0" applyFont="1" applyBorder="1" applyAlignment="1" applyProtection="1">
      <protection locked="0"/>
    </xf>
    <xf numFmtId="0" fontId="25" fillId="0" borderId="10" xfId="0" applyNumberFormat="1" applyFont="1" applyBorder="1" applyAlignment="1" applyProtection="1">
      <alignment horizontal="center" vertical="center" wrapText="1"/>
      <protection locked="0"/>
    </xf>
    <xf numFmtId="0" fontId="33" fillId="0" borderId="11" xfId="0" applyFont="1" applyBorder="1" applyAlignment="1" applyProtection="1">
      <alignment horizontal="center" vertical="center"/>
      <protection hidden="1"/>
    </xf>
    <xf numFmtId="0" fontId="41" fillId="0" borderId="0" xfId="49" applyFont="1" applyBorder="1" applyAlignment="1">
      <alignment horizontal="center" vertical="center" wrapText="1"/>
    </xf>
    <xf numFmtId="1" fontId="38" fillId="0" borderId="0" xfId="49" applyNumberFormat="1" applyFont="1" applyBorder="1" applyAlignment="1">
      <alignment horizontal="center" vertical="center" wrapText="1"/>
    </xf>
    <xf numFmtId="166" fontId="29" fillId="0" borderId="0" xfId="0" applyNumberFormat="1" applyFont="1" applyBorder="1" applyAlignment="1" applyProtection="1">
      <alignment horizontal="center" vertical="center"/>
      <protection locked="0"/>
    </xf>
    <xf numFmtId="166" fontId="25" fillId="0" borderId="0" xfId="0" applyNumberFormat="1" applyFont="1" applyBorder="1" applyAlignment="1" applyProtection="1">
      <alignment horizontal="center" vertical="center"/>
      <protection locked="0"/>
    </xf>
    <xf numFmtId="166" fontId="29" fillId="0" borderId="0" xfId="0" applyNumberFormat="1" applyFont="1" applyBorder="1" applyAlignment="1" applyProtection="1">
      <alignment horizontal="center" vertical="center"/>
    </xf>
    <xf numFmtId="166" fontId="25" fillId="0" borderId="10" xfId="45" applyNumberFormat="1" applyFont="1" applyBorder="1" applyAlignment="1" applyProtection="1">
      <alignment horizontal="center" vertical="center" wrapText="1"/>
      <protection locked="0"/>
    </xf>
    <xf numFmtId="166" fontId="25" fillId="0" borderId="10" xfId="45" applyNumberFormat="1" applyFont="1" applyBorder="1" applyAlignment="1" applyProtection="1">
      <alignment horizontal="center" vertical="center"/>
    </xf>
    <xf numFmtId="166" fontId="25" fillId="0" borderId="10" xfId="45" applyNumberFormat="1" applyFont="1" applyBorder="1" applyAlignment="1" applyProtection="1">
      <alignment horizontal="center" vertical="center"/>
      <protection locked="0"/>
    </xf>
    <xf numFmtId="166" fontId="26" fillId="0" borderId="10" xfId="20" applyNumberFormat="1" applyFont="1" applyBorder="1" applyAlignment="1" applyProtection="1">
      <alignment horizontal="center" vertical="center"/>
      <protection locked="0"/>
    </xf>
    <xf numFmtId="166" fontId="25" fillId="0" borderId="10" xfId="20" applyNumberFormat="1" applyFont="1" applyBorder="1" applyAlignment="1" applyProtection="1">
      <alignment horizontal="center" vertical="center"/>
      <protection locked="0"/>
    </xf>
    <xf numFmtId="0" fontId="30" fillId="0" borderId="28" xfId="45" applyFont="1" applyBorder="1" applyAlignment="1" applyProtection="1">
      <alignment horizontal="center" vertical="center" wrapText="1"/>
    </xf>
    <xf numFmtId="0" fontId="25" fillId="0" borderId="10" xfId="45" applyFont="1" applyBorder="1" applyAlignment="1" applyProtection="1">
      <alignment horizontal="center" vertical="center"/>
    </xf>
    <xf numFmtId="0" fontId="29" fillId="0" borderId="0" xfId="0" applyFont="1" applyBorder="1" applyAlignment="1" applyProtection="1">
      <alignment vertical="center"/>
      <protection locked="0" hidden="1"/>
    </xf>
    <xf numFmtId="0" fontId="26" fillId="0" borderId="0" xfId="0" applyFont="1" applyBorder="1" applyAlignment="1" applyProtection="1">
      <alignment horizontal="left" vertical="center" wrapText="1"/>
      <protection locked="0"/>
    </xf>
    <xf numFmtId="0" fontId="36" fillId="0" borderId="0" xfId="49" applyFont="1" applyBorder="1" applyAlignment="1">
      <alignment vertical="center" wrapText="1"/>
    </xf>
    <xf numFmtId="0" fontId="33" fillId="0" borderId="0" xfId="49" applyFont="1" applyBorder="1" applyAlignment="1">
      <alignment vertical="center" wrapText="1"/>
    </xf>
    <xf numFmtId="166" fontId="25" fillId="0" borderId="0" xfId="0" applyNumberFormat="1" applyFont="1" applyBorder="1" applyAlignment="1" applyProtection="1">
      <alignment horizontal="center" vertical="center"/>
    </xf>
    <xf numFmtId="166" fontId="43" fillId="0" borderId="10" xfId="46" applyNumberFormat="1" applyFont="1" applyBorder="1" applyAlignment="1">
      <alignment horizontal="center" vertical="center" wrapText="1"/>
    </xf>
    <xf numFmtId="166" fontId="43" fillId="0" borderId="10" xfId="49" applyNumberFormat="1" applyFont="1" applyBorder="1" applyAlignment="1">
      <alignment horizontal="center" vertical="center" wrapText="1"/>
    </xf>
    <xf numFmtId="166" fontId="43" fillId="0" borderId="17" xfId="49" applyNumberFormat="1" applyFont="1" applyBorder="1" applyAlignment="1">
      <alignment horizontal="center" vertical="center" wrapText="1"/>
    </xf>
    <xf numFmtId="166" fontId="43" fillId="0" borderId="18" xfId="49" applyNumberFormat="1" applyFont="1" applyBorder="1" applyAlignment="1">
      <alignment horizontal="center" vertical="center" wrapText="1"/>
    </xf>
    <xf numFmtId="166" fontId="39" fillId="0" borderId="17" xfId="49" applyNumberFormat="1" applyFont="1" applyBorder="1" applyAlignment="1">
      <alignment horizontal="center" vertical="center" wrapText="1"/>
    </xf>
    <xf numFmtId="166" fontId="43" fillId="0" borderId="20" xfId="49" applyNumberFormat="1" applyFont="1" applyBorder="1" applyAlignment="1">
      <alignment horizontal="center" vertical="center" wrapText="1"/>
    </xf>
    <xf numFmtId="166" fontId="38" fillId="0" borderId="24" xfId="49" applyNumberFormat="1" applyFont="1" applyBorder="1" applyAlignment="1">
      <alignment horizontal="center" vertical="center" wrapText="1"/>
    </xf>
    <xf numFmtId="166" fontId="38" fillId="0" borderId="25" xfId="49" applyNumberFormat="1" applyFont="1" applyBorder="1" applyAlignment="1">
      <alignment horizontal="center" vertical="center" wrapText="1"/>
    </xf>
    <xf numFmtId="166" fontId="38" fillId="0" borderId="26" xfId="49" applyNumberFormat="1" applyFont="1" applyBorder="1" applyAlignment="1">
      <alignment horizontal="center" vertical="center" wrapText="1"/>
    </xf>
    <xf numFmtId="3" fontId="43" fillId="0" borderId="16" xfId="46" applyNumberFormat="1" applyFont="1" applyBorder="1" applyAlignment="1">
      <alignment horizontal="center" vertical="center" wrapText="1"/>
    </xf>
    <xf numFmtId="3" fontId="43" fillId="0" borderId="16" xfId="49" applyNumberFormat="1" applyFont="1" applyBorder="1" applyAlignment="1">
      <alignment horizontal="center" vertical="center" wrapText="1"/>
    </xf>
    <xf numFmtId="3" fontId="38" fillId="0" borderId="23" xfId="49" applyNumberFormat="1" applyFont="1" applyBorder="1" applyAlignment="1">
      <alignment horizontal="center" vertical="center" wrapText="1"/>
    </xf>
    <xf numFmtId="3" fontId="43" fillId="0" borderId="10" xfId="49" applyNumberFormat="1" applyFont="1" applyBorder="1" applyAlignment="1">
      <alignment horizontal="center" vertical="center" wrapText="1"/>
    </xf>
    <xf numFmtId="3" fontId="38" fillId="0" borderId="24" xfId="49" applyNumberFormat="1" applyFont="1" applyBorder="1" applyAlignment="1">
      <alignment horizontal="center" vertical="center" wrapText="1"/>
    </xf>
    <xf numFmtId="3" fontId="43" fillId="0" borderId="20" xfId="49" applyNumberFormat="1" applyFont="1" applyBorder="1" applyAlignment="1">
      <alignment horizontal="center" vertical="center" wrapText="1"/>
    </xf>
    <xf numFmtId="3" fontId="43" fillId="0" borderId="20" xfId="46" applyNumberFormat="1" applyFont="1" applyBorder="1" applyAlignment="1">
      <alignment horizontal="center" vertical="center" wrapText="1"/>
    </xf>
    <xf numFmtId="3" fontId="38" fillId="0" borderId="29" xfId="49" applyNumberFormat="1" applyFont="1" applyBorder="1" applyAlignment="1">
      <alignment horizontal="center" vertical="center" wrapText="1"/>
    </xf>
    <xf numFmtId="0" fontId="29" fillId="0" borderId="10" xfId="45" applyFont="1" applyBorder="1" applyAlignment="1" applyProtection="1">
      <alignment horizontal="left" vertical="center"/>
      <protection hidden="1"/>
    </xf>
    <xf numFmtId="166" fontId="29" fillId="0" borderId="10" xfId="20" applyNumberFormat="1" applyFont="1" applyBorder="1" applyAlignment="1" applyProtection="1">
      <alignment horizontal="center" vertical="center"/>
      <protection locked="0"/>
    </xf>
    <xf numFmtId="166" fontId="29" fillId="0" borderId="10" xfId="20" applyNumberFormat="1" applyFont="1" applyBorder="1" applyAlignment="1" applyProtection="1">
      <alignment horizontal="center" vertical="center"/>
    </xf>
    <xf numFmtId="0" fontId="29" fillId="0" borderId="10" xfId="45" applyFont="1" applyBorder="1" applyAlignment="1" applyProtection="1">
      <alignment vertical="center"/>
      <protection hidden="1"/>
    </xf>
    <xf numFmtId="0" fontId="29" fillId="0" borderId="10" xfId="45" applyFont="1" applyBorder="1" applyAlignment="1">
      <alignment horizontal="left" vertical="center"/>
    </xf>
    <xf numFmtId="0" fontId="29" fillId="0" borderId="10" xfId="45" applyFont="1" applyBorder="1" applyAlignment="1">
      <alignment vertical="center"/>
    </xf>
    <xf numFmtId="0" fontId="29" fillId="0" borderId="10" xfId="45" applyFont="1" applyBorder="1" applyAlignment="1" applyProtection="1">
      <alignment horizontal="left" vertical="center"/>
      <protection locked="0"/>
    </xf>
    <xf numFmtId="0" fontId="29" fillId="0" borderId="10" xfId="45" applyFont="1" applyBorder="1" applyAlignment="1" applyProtection="1">
      <alignment vertical="center"/>
      <protection locked="0"/>
    </xf>
    <xf numFmtId="0" fontId="44" fillId="0" borderId="10" xfId="45" applyFont="1" applyBorder="1" applyAlignment="1" applyProtection="1">
      <alignment horizontal="left" vertical="center" wrapText="1"/>
    </xf>
    <xf numFmtId="0" fontId="44" fillId="0" borderId="10" xfId="45" applyFont="1" applyBorder="1" applyAlignment="1" applyProtection="1">
      <alignment horizontal="left" vertical="center" wrapText="1"/>
      <protection hidden="1"/>
    </xf>
    <xf numFmtId="0" fontId="29" fillId="0" borderId="10" xfId="45" applyFont="1" applyBorder="1" applyAlignment="1" applyProtection="1">
      <alignment horizontal="left" vertical="center"/>
    </xf>
    <xf numFmtId="166" fontId="26" fillId="0" borderId="10" xfId="20" applyNumberFormat="1" applyFont="1" applyBorder="1" applyAlignment="1" applyProtection="1">
      <alignment horizontal="center" vertical="center"/>
    </xf>
    <xf numFmtId="165" fontId="29" fillId="0" borderId="10" xfId="20" applyNumberFormat="1" applyFont="1" applyBorder="1" applyAlignment="1" applyProtection="1">
      <alignment horizontal="left" vertical="center" wrapText="1"/>
      <protection hidden="1"/>
    </xf>
    <xf numFmtId="165" fontId="29" fillId="0" borderId="10" xfId="20" applyNumberFormat="1" applyFont="1" applyBorder="1" applyAlignment="1" applyProtection="1">
      <alignment horizontal="left" vertical="center" wrapText="1"/>
    </xf>
    <xf numFmtId="165" fontId="29" fillId="0" borderId="10" xfId="20" applyNumberFormat="1" applyFont="1" applyBorder="1" applyAlignment="1" applyProtection="1">
      <alignment horizontal="left" vertical="center" wrapText="1"/>
      <protection locked="0"/>
    </xf>
    <xf numFmtId="166" fontId="25" fillId="0" borderId="10" xfId="20" applyNumberFormat="1" applyFont="1" applyBorder="1" applyAlignment="1" applyProtection="1">
      <alignment horizontal="center" vertical="center"/>
    </xf>
    <xf numFmtId="166" fontId="29" fillId="0" borderId="10" xfId="45" applyNumberFormat="1" applyFont="1" applyBorder="1" applyAlignment="1" applyProtection="1">
      <alignment horizontal="center" vertical="center"/>
      <protection locked="0"/>
    </xf>
    <xf numFmtId="166" fontId="29" fillId="0" borderId="10" xfId="45" applyNumberFormat="1" applyFont="1" applyBorder="1" applyAlignment="1" applyProtection="1">
      <alignment horizontal="center" vertical="center"/>
    </xf>
    <xf numFmtId="166" fontId="29" fillId="0" borderId="10" xfId="45" applyNumberFormat="1" applyFont="1" applyBorder="1" applyAlignment="1" applyProtection="1">
      <alignment horizontal="center" vertical="center" wrapText="1"/>
      <protection locked="0"/>
    </xf>
    <xf numFmtId="0" fontId="29" fillId="0" borderId="10" xfId="45" applyFont="1" applyBorder="1" applyAlignment="1" applyProtection="1">
      <alignment vertical="center" wrapText="1"/>
      <protection hidden="1"/>
    </xf>
    <xf numFmtId="166" fontId="29" fillId="0" borderId="10" xfId="45" applyNumberFormat="1" applyFont="1" applyBorder="1" applyAlignment="1" applyProtection="1">
      <alignment horizontal="center" vertical="center" wrapText="1"/>
    </xf>
    <xf numFmtId="0" fontId="29" fillId="0" borderId="10" xfId="45" applyFont="1" applyBorder="1" applyAlignment="1" applyProtection="1">
      <alignment vertical="center"/>
    </xf>
    <xf numFmtId="166" fontId="25" fillId="0" borderId="10" xfId="45" applyNumberFormat="1" applyFont="1" applyBorder="1" applyAlignment="1" applyProtection="1">
      <alignment horizontal="center" vertical="center" wrapText="1"/>
    </xf>
    <xf numFmtId="0" fontId="29" fillId="0" borderId="10" xfId="0" applyFont="1" applyBorder="1" applyAlignment="1" applyProtection="1">
      <alignment vertical="center"/>
      <protection locked="0"/>
    </xf>
    <xf numFmtId="0" fontId="44" fillId="0" borderId="10" xfId="0" applyFont="1" applyBorder="1" applyAlignment="1" applyProtection="1">
      <alignment horizontal="left" vertical="center" wrapText="1"/>
    </xf>
    <xf numFmtId="165" fontId="29" fillId="24" borderId="10" xfId="20" applyNumberFormat="1" applyFont="1" applyFill="1" applyBorder="1" applyAlignment="1" applyProtection="1">
      <alignment horizontal="left" vertical="center" wrapText="1"/>
      <protection hidden="1"/>
    </xf>
    <xf numFmtId="0" fontId="24" fillId="0" borderId="0" xfId="20" applyFont="1" applyAlignment="1" applyProtection="1">
      <alignment horizontal="center" vertical="center"/>
      <protection locked="0"/>
    </xf>
    <xf numFmtId="166" fontId="25" fillId="0" borderId="10" xfId="45" applyNumberFormat="1" applyFont="1" applyBorder="1" applyAlignment="1">
      <alignment horizontal="center" vertical="center"/>
    </xf>
    <xf numFmtId="166" fontId="25" fillId="0" borderId="0" xfId="0" applyNumberFormat="1" applyFont="1" applyBorder="1" applyAlignment="1" applyProtection="1">
      <alignment horizontal="left" vertical="center"/>
      <protection locked="0"/>
    </xf>
    <xf numFmtId="166" fontId="25" fillId="0" borderId="0" xfId="0" applyNumberFormat="1" applyFont="1" applyAlignment="1" applyProtection="1">
      <alignment horizontal="left" vertical="center"/>
      <protection locked="0"/>
    </xf>
    <xf numFmtId="1" fontId="25" fillId="0" borderId="34" xfId="0" applyNumberFormat="1" applyFont="1" applyBorder="1" applyAlignment="1" applyProtection="1">
      <alignment horizontal="center" vertical="center"/>
      <protection locked="0"/>
    </xf>
    <xf numFmtId="164" fontId="30" fillId="0" borderId="34" xfId="0" applyNumberFormat="1" applyFont="1" applyBorder="1" applyAlignment="1" applyProtection="1">
      <alignment horizontal="center" vertical="center"/>
    </xf>
    <xf numFmtId="164" fontId="25" fillId="0" borderId="34" xfId="0" applyNumberFormat="1" applyFont="1" applyBorder="1" applyAlignment="1" applyProtection="1">
      <alignment horizontal="center" vertical="center"/>
    </xf>
    <xf numFmtId="166" fontId="29" fillId="0" borderId="34" xfId="0" applyNumberFormat="1" applyFont="1" applyBorder="1" applyAlignment="1" applyProtection="1">
      <alignment horizontal="center" vertical="center"/>
      <protection locked="0"/>
    </xf>
    <xf numFmtId="0" fontId="29" fillId="0" borderId="0" xfId="0" applyFont="1" applyBorder="1" applyAlignment="1" applyProtection="1">
      <alignment horizontal="left" vertical="center" wrapText="1"/>
      <protection locked="0"/>
    </xf>
    <xf numFmtId="0" fontId="52" fillId="0" borderId="0" xfId="0" applyFont="1" applyAlignment="1" applyProtection="1">
      <alignment horizontal="center"/>
      <protection locked="0"/>
    </xf>
    <xf numFmtId="166" fontId="26" fillId="0" borderId="0" xfId="0" applyNumberFormat="1" applyFont="1" applyBorder="1" applyAlignment="1" applyProtection="1">
      <alignment horizontal="center" vertical="center"/>
      <protection locked="0"/>
    </xf>
    <xf numFmtId="166" fontId="26" fillId="0" borderId="10" xfId="45" applyNumberFormat="1" applyFont="1" applyBorder="1" applyAlignment="1" applyProtection="1">
      <alignment horizontal="center" vertical="center"/>
    </xf>
    <xf numFmtId="166" fontId="26" fillId="0" borderId="10" xfId="45" applyNumberFormat="1" applyFont="1" applyBorder="1" applyAlignment="1" applyProtection="1">
      <alignment horizontal="center" vertical="center" wrapText="1"/>
    </xf>
    <xf numFmtId="166" fontId="26" fillId="0" borderId="0" xfId="0" applyNumberFormat="1" applyFont="1" applyBorder="1" applyAlignment="1" applyProtection="1">
      <alignment horizontal="center" vertical="center"/>
    </xf>
    <xf numFmtId="166" fontId="26" fillId="0" borderId="0" xfId="0" applyNumberFormat="1" applyFont="1" applyBorder="1" applyAlignment="1" applyProtection="1">
      <alignment horizontal="center" vertical="center" wrapText="1"/>
    </xf>
    <xf numFmtId="166" fontId="29" fillId="0" borderId="0" xfId="0" applyNumberFormat="1" applyFont="1" applyBorder="1" applyAlignment="1" applyProtection="1">
      <alignment horizontal="center" vertical="center" wrapText="1"/>
    </xf>
    <xf numFmtId="166" fontId="29" fillId="0" borderId="0" xfId="0" applyNumberFormat="1" applyFont="1" applyAlignment="1" applyProtection="1">
      <alignment horizontal="left" vertical="center"/>
      <protection locked="0"/>
    </xf>
    <xf numFmtId="0" fontId="26" fillId="0" borderId="12" xfId="0" applyFont="1" applyBorder="1" applyAlignment="1" applyProtection="1">
      <alignment horizontal="center" vertical="center"/>
      <protection locked="0"/>
    </xf>
    <xf numFmtId="0" fontId="33" fillId="0" borderId="11" xfId="0" applyFont="1" applyBorder="1" applyAlignment="1" applyProtection="1">
      <alignment horizontal="center" vertical="center"/>
      <protection hidden="1"/>
    </xf>
    <xf numFmtId="0" fontId="26" fillId="0" borderId="12" xfId="0" applyFont="1" applyBorder="1" applyAlignment="1" applyProtection="1">
      <alignment horizontal="center"/>
      <protection locked="0"/>
    </xf>
    <xf numFmtId="3" fontId="43" fillId="0" borderId="35" xfId="49" applyNumberFormat="1" applyFont="1" applyBorder="1" applyAlignment="1">
      <alignment horizontal="center" vertical="center" wrapText="1"/>
    </xf>
    <xf numFmtId="0" fontId="26" fillId="0" borderId="0" xfId="0" applyFont="1" applyBorder="1" applyAlignment="1" applyProtection="1">
      <alignment horizontal="left" vertical="center"/>
      <protection locked="0"/>
    </xf>
    <xf numFmtId="0" fontId="25" fillId="0" borderId="0" xfId="0" applyFont="1" applyBorder="1" applyProtection="1">
      <protection locked="0"/>
    </xf>
    <xf numFmtId="164" fontId="25" fillId="0" borderId="10" xfId="45" applyNumberFormat="1" applyFont="1" applyFill="1" applyBorder="1" applyAlignment="1" applyProtection="1">
      <alignment horizontal="center" vertical="center" wrapText="1"/>
      <protection locked="0"/>
    </xf>
    <xf numFmtId="164" fontId="25" fillId="0" borderId="10" xfId="45" applyNumberFormat="1" applyFont="1" applyFill="1" applyBorder="1" applyAlignment="1" applyProtection="1">
      <alignment horizontal="center" vertical="center" wrapText="1"/>
    </xf>
    <xf numFmtId="0" fontId="25" fillId="0" borderId="0" xfId="45" applyFont="1" applyAlignment="1">
      <alignment horizontal="right" vertical="center"/>
    </xf>
    <xf numFmtId="0" fontId="25" fillId="0" borderId="13" xfId="45" applyFont="1" applyBorder="1" applyAlignment="1">
      <alignment horizontal="center" vertical="center" wrapText="1"/>
    </xf>
    <xf numFmtId="0" fontId="25" fillId="0" borderId="10" xfId="45" applyFont="1" applyBorder="1" applyAlignment="1">
      <alignment horizontal="center" vertical="center"/>
    </xf>
    <xf numFmtId="0" fontId="25" fillId="0" borderId="10" xfId="45" applyFont="1" applyBorder="1" applyAlignment="1">
      <alignment vertical="center"/>
    </xf>
    <xf numFmtId="0" fontId="30" fillId="0" borderId="10" xfId="45" applyFont="1" applyBorder="1" applyAlignment="1">
      <alignment horizontal="center" vertical="center"/>
    </xf>
    <xf numFmtId="0" fontId="30" fillId="0" borderId="10" xfId="45" applyFont="1" applyBorder="1" applyAlignment="1">
      <alignment vertical="center"/>
    </xf>
    <xf numFmtId="166" fontId="30" fillId="0" borderId="10" xfId="45" applyNumberFormat="1" applyFont="1" applyBorder="1" applyAlignment="1">
      <alignment horizontal="center" vertical="center"/>
    </xf>
    <xf numFmtId="0" fontId="25" fillId="26" borderId="10" xfId="45" applyFont="1" applyFill="1" applyBorder="1" applyAlignment="1">
      <alignment horizontal="center" vertical="center"/>
    </xf>
    <xf numFmtId="0" fontId="25" fillId="26" borderId="10" xfId="45" applyFont="1" applyFill="1" applyBorder="1" applyAlignment="1">
      <alignment vertical="center" wrapText="1"/>
    </xf>
    <xf numFmtId="166" fontId="25" fillId="26" borderId="10" xfId="45" applyNumberFormat="1" applyFont="1" applyFill="1" applyBorder="1" applyAlignment="1">
      <alignment horizontal="center" vertical="center"/>
    </xf>
    <xf numFmtId="164" fontId="25" fillId="26" borderId="0" xfId="45" applyNumberFormat="1" applyFont="1" applyFill="1" applyAlignment="1">
      <alignment vertical="center"/>
    </xf>
    <xf numFmtId="0" fontId="25" fillId="26" borderId="0" xfId="45" applyFont="1" applyFill="1" applyAlignment="1">
      <alignment vertical="center"/>
    </xf>
    <xf numFmtId="1" fontId="25" fillId="0" borderId="0" xfId="0" applyNumberFormat="1" applyFont="1" applyBorder="1" applyAlignment="1" applyProtection="1">
      <alignment horizontal="center" vertical="center"/>
      <protection locked="0"/>
    </xf>
    <xf numFmtId="0" fontId="25" fillId="0" borderId="0" xfId="0" applyFont="1" applyBorder="1" applyAlignment="1" applyProtection="1">
      <alignment horizontal="center" vertical="center"/>
      <protection locked="0"/>
    </xf>
    <xf numFmtId="0" fontId="25" fillId="0" borderId="0" xfId="0" applyFont="1" applyBorder="1" applyAlignment="1" applyProtection="1">
      <alignment horizontal="center" vertical="center"/>
    </xf>
    <xf numFmtId="166" fontId="30" fillId="0" borderId="0" xfId="0" applyNumberFormat="1" applyFont="1" applyBorder="1" applyAlignment="1" applyProtection="1">
      <alignment horizontal="center" vertical="center"/>
    </xf>
    <xf numFmtId="164" fontId="26" fillId="0" borderId="0" xfId="0" applyNumberFormat="1" applyFont="1" applyFill="1" applyBorder="1" applyAlignment="1" applyProtection="1">
      <alignment horizontal="center" vertical="center" wrapText="1"/>
      <protection hidden="1"/>
    </xf>
    <xf numFmtId="166" fontId="29" fillId="0" borderId="0" xfId="0" applyNumberFormat="1" applyFont="1" applyFill="1" applyBorder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hidden="1"/>
    </xf>
    <xf numFmtId="0" fontId="26" fillId="0" borderId="0" xfId="0" applyFont="1" applyBorder="1" applyAlignment="1" applyProtection="1">
      <alignment horizontal="right"/>
      <protection locked="0"/>
    </xf>
    <xf numFmtId="0" fontId="30" fillId="0" borderId="0" xfId="0" applyFont="1" applyAlignment="1" applyProtection="1">
      <alignment vertical="center"/>
      <protection locked="0" hidden="1"/>
    </xf>
    <xf numFmtId="166" fontId="38" fillId="0" borderId="23" xfId="49" applyNumberFormat="1" applyFont="1" applyBorder="1" applyAlignment="1">
      <alignment horizontal="center" vertical="center" wrapText="1"/>
    </xf>
    <xf numFmtId="166" fontId="39" fillId="0" borderId="10" xfId="49" applyNumberFormat="1" applyFont="1" applyBorder="1" applyAlignment="1">
      <alignment horizontal="center" vertical="center" wrapText="1"/>
    </xf>
    <xf numFmtId="166" fontId="39" fillId="0" borderId="16" xfId="49" applyNumberFormat="1" applyFont="1" applyBorder="1" applyAlignment="1">
      <alignment horizontal="center" vertical="center" wrapText="1"/>
    </xf>
    <xf numFmtId="166" fontId="40" fillId="0" borderId="10" xfId="49" applyNumberFormat="1" applyFont="1" applyBorder="1" applyAlignment="1">
      <alignment horizontal="center" vertical="center" wrapText="1"/>
    </xf>
    <xf numFmtId="166" fontId="40" fillId="0" borderId="17" xfId="49" applyNumberFormat="1" applyFont="1" applyBorder="1" applyAlignment="1">
      <alignment horizontal="center" vertical="center" wrapText="1"/>
    </xf>
    <xf numFmtId="166" fontId="40" fillId="0" borderId="16" xfId="49" applyNumberFormat="1" applyFont="1" applyBorder="1" applyAlignment="1">
      <alignment horizontal="center" vertical="center" wrapText="1"/>
    </xf>
    <xf numFmtId="166" fontId="38" fillId="0" borderId="10" xfId="49" applyNumberFormat="1" applyFont="1" applyBorder="1" applyAlignment="1">
      <alignment horizontal="center" vertical="center" wrapText="1"/>
    </xf>
    <xf numFmtId="166" fontId="38" fillId="0" borderId="17" xfId="49" applyNumberFormat="1" applyFont="1" applyBorder="1" applyAlignment="1">
      <alignment horizontal="center" vertical="center" wrapText="1"/>
    </xf>
    <xf numFmtId="166" fontId="38" fillId="0" borderId="16" xfId="49" applyNumberFormat="1" applyFont="1" applyBorder="1" applyAlignment="1">
      <alignment horizontal="center" vertical="center" wrapText="1"/>
    </xf>
    <xf numFmtId="164" fontId="26" fillId="0" borderId="34" xfId="0" applyNumberFormat="1" applyFont="1" applyBorder="1" applyAlignment="1" applyProtection="1">
      <alignment horizontal="center" vertical="center"/>
    </xf>
    <xf numFmtId="164" fontId="30" fillId="0" borderId="0" xfId="45" applyNumberFormat="1" applyFont="1" applyAlignment="1" applyProtection="1">
      <alignment horizontal="center" vertical="center"/>
      <protection locked="0"/>
    </xf>
    <xf numFmtId="0" fontId="29" fillId="0" borderId="34" xfId="0" applyFont="1" applyBorder="1" applyAlignment="1" applyProtection="1">
      <alignment horizontal="center" vertical="center"/>
      <protection locked="0"/>
    </xf>
    <xf numFmtId="166" fontId="29" fillId="0" borderId="0" xfId="0" applyNumberFormat="1" applyFont="1" applyBorder="1" applyAlignment="1" applyProtection="1">
      <alignment horizontal="left" vertical="center"/>
    </xf>
    <xf numFmtId="0" fontId="25" fillId="0" borderId="10" xfId="0" applyFont="1" applyBorder="1" applyAlignment="1" applyProtection="1">
      <alignment vertical="center"/>
      <protection locked="0"/>
    </xf>
    <xf numFmtId="166" fontId="28" fillId="0" borderId="0" xfId="0" applyNumberFormat="1" applyFont="1" applyAlignment="1" applyProtection="1">
      <alignment horizontal="left" vertical="center"/>
    </xf>
    <xf numFmtId="0" fontId="33" fillId="0" borderId="0" xfId="45" applyFont="1" applyAlignment="1">
      <alignment horizontal="center" vertical="center"/>
    </xf>
    <xf numFmtId="0" fontId="29" fillId="0" borderId="0" xfId="20" applyFont="1" applyAlignment="1" applyProtection="1">
      <alignment horizontal="right" vertical="center"/>
      <protection locked="0"/>
    </xf>
    <xf numFmtId="0" fontId="26" fillId="0" borderId="0" xfId="45" applyFont="1" applyBorder="1" applyAlignment="1" applyProtection="1">
      <alignment horizontal="center" vertical="center"/>
      <protection locked="0"/>
    </xf>
    <xf numFmtId="0" fontId="30" fillId="0" borderId="10" xfId="45" applyNumberFormat="1" applyFont="1" applyBorder="1" applyAlignment="1" applyProtection="1">
      <alignment horizontal="center" vertical="center" wrapText="1"/>
      <protection hidden="1"/>
    </xf>
    <xf numFmtId="0" fontId="31" fillId="0" borderId="0" xfId="45" applyFont="1" applyAlignment="1" applyProtection="1">
      <alignment horizontal="right" vertical="center"/>
      <protection locked="0"/>
    </xf>
    <xf numFmtId="0" fontId="25" fillId="0" borderId="16" xfId="46" applyFont="1" applyBorder="1" applyAlignment="1" applyProtection="1">
      <alignment horizontal="center" vertical="center" wrapText="1"/>
      <protection locked="0"/>
    </xf>
    <xf numFmtId="0" fontId="25" fillId="0" borderId="10" xfId="46" applyFont="1" applyBorder="1" applyAlignment="1" applyProtection="1">
      <alignment horizontal="center" vertical="center" wrapText="1"/>
      <protection locked="0"/>
    </xf>
    <xf numFmtId="0" fontId="25" fillId="0" borderId="28" xfId="46" applyFont="1" applyBorder="1" applyAlignment="1" applyProtection="1">
      <alignment horizontal="center" vertical="center" wrapText="1"/>
      <protection locked="0"/>
    </xf>
    <xf numFmtId="0" fontId="25" fillId="0" borderId="17" xfId="45" applyFont="1" applyBorder="1" applyAlignment="1" applyProtection="1">
      <alignment horizontal="center" vertical="center"/>
      <protection locked="0"/>
    </xf>
    <xf numFmtId="0" fontId="28" fillId="0" borderId="17" xfId="46" applyFont="1" applyBorder="1" applyAlignment="1" applyProtection="1">
      <alignment horizontal="left" vertical="center" wrapText="1"/>
      <protection locked="0"/>
    </xf>
    <xf numFmtId="166" fontId="29" fillId="0" borderId="41" xfId="46" applyNumberFormat="1" applyFont="1" applyBorder="1" applyAlignment="1" applyProtection="1">
      <alignment horizontal="center" vertical="center" wrapText="1"/>
      <protection locked="0"/>
    </xf>
    <xf numFmtId="166" fontId="29" fillId="0" borderId="16" xfId="46" applyNumberFormat="1" applyFont="1" applyBorder="1" applyAlignment="1" applyProtection="1">
      <alignment horizontal="center" vertical="center" wrapText="1"/>
      <protection locked="0"/>
    </xf>
    <xf numFmtId="166" fontId="29" fillId="0" borderId="22" xfId="46" applyNumberFormat="1" applyFont="1" applyBorder="1" applyAlignment="1" applyProtection="1">
      <alignment horizontal="center" vertical="center" wrapText="1"/>
      <protection locked="0"/>
    </xf>
    <xf numFmtId="166" fontId="26" fillId="0" borderId="42" xfId="46" applyNumberFormat="1" applyFont="1" applyBorder="1" applyAlignment="1" applyProtection="1">
      <alignment horizontal="center" vertical="center" wrapText="1"/>
      <protection locked="0"/>
    </xf>
    <xf numFmtId="164" fontId="25" fillId="0" borderId="17" xfId="45" applyNumberFormat="1" applyFont="1" applyBorder="1" applyAlignment="1" applyProtection="1">
      <alignment vertical="center"/>
      <protection locked="0"/>
    </xf>
    <xf numFmtId="164" fontId="28" fillId="0" borderId="41" xfId="46" applyNumberFormat="1" applyFont="1" applyBorder="1" applyAlignment="1" applyProtection="1">
      <alignment horizontal="center" vertical="center" wrapText="1"/>
      <protection locked="0"/>
    </xf>
    <xf numFmtId="166" fontId="55" fillId="0" borderId="16" xfId="46" applyNumberFormat="1" applyFont="1" applyBorder="1" applyAlignment="1" applyProtection="1">
      <alignment horizontal="center" vertical="center" wrapText="1"/>
      <protection locked="0"/>
    </xf>
    <xf numFmtId="166" fontId="55" fillId="0" borderId="10" xfId="46" applyNumberFormat="1" applyFont="1" applyBorder="1" applyAlignment="1" applyProtection="1">
      <alignment horizontal="center" vertical="center" wrapText="1"/>
      <protection locked="0"/>
    </xf>
    <xf numFmtId="166" fontId="55" fillId="0" borderId="17" xfId="46" applyNumberFormat="1" applyFont="1" applyBorder="1" applyAlignment="1" applyProtection="1">
      <alignment horizontal="center" vertical="center" wrapText="1"/>
      <protection locked="0"/>
    </xf>
    <xf numFmtId="166" fontId="55" fillId="0" borderId="42" xfId="46" applyNumberFormat="1" applyFont="1" applyBorder="1" applyAlignment="1" applyProtection="1">
      <alignment horizontal="center" vertical="center" wrapText="1"/>
      <protection locked="0"/>
    </xf>
    <xf numFmtId="166" fontId="29" fillId="0" borderId="42" xfId="45" applyNumberFormat="1" applyFont="1" applyBorder="1" applyAlignment="1" applyProtection="1">
      <alignment horizontal="center" vertical="center"/>
      <protection locked="0"/>
    </xf>
    <xf numFmtId="0" fontId="47" fillId="0" borderId="23" xfId="45" applyFont="1" applyBorder="1" applyAlignment="1" applyProtection="1">
      <alignment vertical="center"/>
      <protection locked="0"/>
    </xf>
    <xf numFmtId="0" fontId="26" fillId="0" borderId="25" xfId="45" applyFont="1" applyBorder="1" applyAlignment="1" applyProtection="1">
      <alignment horizontal="center" vertical="center"/>
      <protection locked="0"/>
    </xf>
    <xf numFmtId="166" fontId="55" fillId="0" borderId="44" xfId="46" applyNumberFormat="1" applyFont="1" applyBorder="1" applyAlignment="1" applyProtection="1">
      <alignment horizontal="center" vertical="center" wrapText="1"/>
      <protection locked="0"/>
    </xf>
    <xf numFmtId="166" fontId="29" fillId="0" borderId="23" xfId="46" applyNumberFormat="1" applyFont="1" applyBorder="1" applyAlignment="1" applyProtection="1">
      <alignment horizontal="center" vertical="center" wrapText="1"/>
      <protection locked="0"/>
    </xf>
    <xf numFmtId="166" fontId="55" fillId="0" borderId="24" xfId="46" applyNumberFormat="1" applyFont="1" applyBorder="1" applyAlignment="1" applyProtection="1">
      <alignment horizontal="center" vertical="center" wrapText="1"/>
      <protection locked="0"/>
    </xf>
    <xf numFmtId="166" fontId="55" fillId="0" borderId="25" xfId="46" applyNumberFormat="1" applyFont="1" applyBorder="1" applyAlignment="1" applyProtection="1">
      <alignment horizontal="center" vertical="center" wrapText="1"/>
      <protection locked="0"/>
    </xf>
    <xf numFmtId="166" fontId="24" fillId="0" borderId="44" xfId="46" applyNumberFormat="1" applyFont="1" applyBorder="1" applyAlignment="1" applyProtection="1">
      <alignment horizontal="center" vertical="center" wrapText="1"/>
      <protection locked="0"/>
    </xf>
    <xf numFmtId="0" fontId="47" fillId="0" borderId="0" xfId="45" applyFont="1" applyAlignment="1" applyProtection="1">
      <alignment vertical="center"/>
      <protection locked="0"/>
    </xf>
    <xf numFmtId="0" fontId="47" fillId="0" borderId="0" xfId="45" applyFont="1" applyBorder="1" applyAlignment="1" applyProtection="1">
      <alignment vertical="center"/>
      <protection locked="0"/>
    </xf>
    <xf numFmtId="166" fontId="29" fillId="0" borderId="0" xfId="46" applyNumberFormat="1" applyFont="1" applyBorder="1" applyAlignment="1" applyProtection="1">
      <alignment horizontal="center" vertical="center" wrapText="1"/>
      <protection locked="0"/>
    </xf>
    <xf numFmtId="3" fontId="29" fillId="0" borderId="0" xfId="46" applyNumberFormat="1" applyFont="1" applyBorder="1" applyAlignment="1" applyProtection="1">
      <alignment horizontal="center" vertical="center" wrapText="1"/>
      <protection locked="0"/>
    </xf>
    <xf numFmtId="3" fontId="47" fillId="0" borderId="0" xfId="45" applyNumberFormat="1" applyFont="1" applyBorder="1" applyAlignment="1" applyProtection="1">
      <alignment vertical="center"/>
      <protection locked="0"/>
    </xf>
    <xf numFmtId="3" fontId="25" fillId="0" borderId="0" xfId="45" applyNumberFormat="1" applyFont="1" applyBorder="1" applyAlignment="1" applyProtection="1">
      <alignment horizontal="center" vertical="center"/>
      <protection locked="0"/>
    </xf>
    <xf numFmtId="3" fontId="25" fillId="0" borderId="0" xfId="45" applyNumberFormat="1" applyFont="1" applyBorder="1" applyAlignment="1" applyProtection="1">
      <alignment horizontal="left" vertical="center"/>
      <protection locked="0"/>
    </xf>
    <xf numFmtId="166" fontId="24" fillId="0" borderId="0" xfId="46" applyNumberFormat="1" applyFont="1" applyBorder="1" applyAlignment="1" applyProtection="1">
      <alignment horizontal="center" vertical="center" wrapText="1"/>
      <protection locked="0"/>
    </xf>
    <xf numFmtId="0" fontId="48" fillId="0" borderId="0" xfId="45" applyFont="1" applyBorder="1" applyAlignment="1" applyProtection="1">
      <alignment horizontal="center" vertical="center"/>
      <protection locked="0"/>
    </xf>
    <xf numFmtId="0" fontId="48" fillId="0" borderId="0" xfId="45" applyFont="1" applyBorder="1" applyAlignment="1" applyProtection="1">
      <alignment horizontal="center" vertical="center" wrapText="1"/>
      <protection locked="0"/>
    </xf>
    <xf numFmtId="0" fontId="30" fillId="0" borderId="0" xfId="45" applyFont="1" applyFill="1" applyBorder="1" applyAlignment="1" applyProtection="1">
      <alignment vertical="center" wrapText="1"/>
      <protection locked="0"/>
    </xf>
    <xf numFmtId="0" fontId="26" fillId="0" borderId="0" xfId="45" applyFont="1" applyFill="1" applyBorder="1" applyAlignment="1" applyProtection="1">
      <alignment horizontal="right" vertical="center" wrapText="1"/>
      <protection locked="0"/>
    </xf>
    <xf numFmtId="0" fontId="30" fillId="0" borderId="0" xfId="45" applyFont="1" applyFill="1" applyAlignment="1" applyProtection="1">
      <alignment horizontal="center" vertical="center" wrapText="1"/>
      <protection locked="0"/>
    </xf>
    <xf numFmtId="164" fontId="26" fillId="0" borderId="0" xfId="46" applyNumberFormat="1" applyFont="1" applyBorder="1" applyAlignment="1" applyProtection="1">
      <alignment horizontal="right" vertical="center" wrapText="1"/>
      <protection locked="0"/>
    </xf>
    <xf numFmtId="0" fontId="37" fillId="24" borderId="10" xfId="45" applyFont="1" applyFill="1" applyBorder="1" applyAlignment="1" applyProtection="1">
      <alignment horizontal="center" vertical="center" wrapText="1"/>
      <protection locked="0"/>
    </xf>
    <xf numFmtId="0" fontId="37" fillId="0" borderId="10" xfId="45" applyFont="1" applyBorder="1" applyAlignment="1" applyProtection="1">
      <alignment horizontal="center" vertical="center" wrapText="1"/>
      <protection locked="0"/>
    </xf>
    <xf numFmtId="0" fontId="37" fillId="0" borderId="0" xfId="45" applyFont="1" applyFill="1" applyBorder="1" applyAlignment="1" applyProtection="1">
      <alignment horizontal="center" vertical="center" wrapText="1"/>
      <protection locked="0"/>
    </xf>
    <xf numFmtId="0" fontId="53" fillId="0" borderId="0" xfId="45" applyFont="1" applyFill="1" applyBorder="1" applyAlignment="1" applyProtection="1">
      <alignment horizontal="center" vertical="center" wrapText="1"/>
      <protection locked="0"/>
    </xf>
    <xf numFmtId="0" fontId="49" fillId="0" borderId="0" xfId="45" applyFont="1" applyBorder="1" applyAlignment="1" applyProtection="1">
      <alignment vertical="center"/>
      <protection locked="0"/>
    </xf>
    <xf numFmtId="3" fontId="41" fillId="0" borderId="10" xfId="56" applyNumberFormat="1" applyFont="1" applyBorder="1" applyAlignment="1" applyProtection="1">
      <alignment horizontal="center" vertical="center" wrapText="1"/>
      <protection locked="0"/>
    </xf>
    <xf numFmtId="166" fontId="41" fillId="0" borderId="10" xfId="56" applyNumberFormat="1" applyFont="1" applyBorder="1" applyAlignment="1" applyProtection="1">
      <alignment horizontal="center" vertical="center" wrapText="1"/>
      <protection locked="0"/>
    </xf>
    <xf numFmtId="3" fontId="40" fillId="0" borderId="0" xfId="49" applyNumberFormat="1" applyFont="1" applyFill="1" applyBorder="1" applyAlignment="1" applyProtection="1">
      <alignment horizontal="center" vertical="center" wrapText="1"/>
      <protection locked="0"/>
    </xf>
    <xf numFmtId="3" fontId="54" fillId="0" borderId="0" xfId="49" applyNumberFormat="1" applyFont="1" applyFill="1" applyBorder="1" applyAlignment="1" applyProtection="1">
      <alignment horizontal="center" vertical="center" wrapText="1"/>
      <protection locked="0"/>
    </xf>
    <xf numFmtId="3" fontId="41" fillId="0" borderId="10" xfId="49" applyNumberFormat="1" applyFont="1" applyBorder="1" applyAlignment="1" applyProtection="1">
      <alignment horizontal="center" vertical="center" wrapText="1"/>
      <protection locked="0"/>
    </xf>
    <xf numFmtId="166" fontId="41" fillId="0" borderId="10" xfId="49" applyNumberFormat="1" applyFont="1" applyBorder="1" applyAlignment="1" applyProtection="1">
      <alignment horizontal="center" vertical="center" wrapText="1"/>
      <protection locked="0"/>
    </xf>
    <xf numFmtId="3" fontId="40" fillId="0" borderId="0" xfId="49" applyNumberFormat="1" applyFont="1" applyBorder="1" applyAlignment="1" applyProtection="1">
      <alignment horizontal="center" vertical="center" wrapText="1"/>
      <protection locked="0"/>
    </xf>
    <xf numFmtId="166" fontId="40" fillId="0" borderId="0" xfId="49" applyNumberFormat="1" applyFont="1" applyBorder="1" applyAlignment="1" applyProtection="1">
      <alignment horizontal="center" vertical="center" wrapText="1"/>
      <protection locked="0"/>
    </xf>
    <xf numFmtId="0" fontId="25" fillId="0" borderId="0" xfId="45" applyFont="1" applyBorder="1" applyAlignment="1" applyProtection="1">
      <alignment horizontal="right" vertical="center"/>
      <protection locked="0"/>
    </xf>
    <xf numFmtId="164" fontId="30" fillId="0" borderId="0" xfId="46" applyNumberFormat="1" applyFont="1" applyFill="1" applyBorder="1" applyAlignment="1" applyProtection="1">
      <alignment horizontal="left" vertical="center" wrapText="1"/>
      <protection locked="0"/>
    </xf>
    <xf numFmtId="0" fontId="25" fillId="0" borderId="0" xfId="45" applyFont="1" applyFill="1" applyBorder="1" applyAlignment="1" applyProtection="1">
      <alignment vertical="center"/>
      <protection locked="0"/>
    </xf>
    <xf numFmtId="166" fontId="25" fillId="0" borderId="0" xfId="45" applyNumberFormat="1" applyFont="1" applyFill="1" applyBorder="1" applyAlignment="1" applyProtection="1">
      <alignment vertical="center"/>
      <protection locked="0"/>
    </xf>
    <xf numFmtId="0" fontId="41" fillId="0" borderId="0" xfId="49" applyFont="1" applyFill="1" applyAlignment="1" applyProtection="1">
      <alignment horizontal="center" vertical="center" wrapText="1"/>
      <protection locked="0"/>
    </xf>
    <xf numFmtId="0" fontId="26" fillId="0" borderId="0" xfId="49" applyFont="1" applyFill="1" applyAlignment="1" applyProtection="1">
      <alignment horizontal="left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0" fontId="36" fillId="0" borderId="12" xfId="49" applyFont="1" applyFill="1" applyBorder="1" applyAlignment="1" applyProtection="1">
      <alignment vertical="center" wrapText="1"/>
      <protection locked="0"/>
    </xf>
    <xf numFmtId="0" fontId="36" fillId="0" borderId="0" xfId="49" applyFont="1" applyFill="1" applyBorder="1" applyAlignment="1" applyProtection="1">
      <alignment vertical="center" wrapText="1"/>
      <protection locked="0"/>
    </xf>
    <xf numFmtId="0" fontId="26" fillId="0" borderId="0" xfId="49" applyFont="1" applyFill="1" applyBorder="1" applyAlignment="1" applyProtection="1">
      <alignment horizontal="center" vertical="center" wrapText="1"/>
      <protection locked="0"/>
    </xf>
    <xf numFmtId="0" fontId="38" fillId="0" borderId="0" xfId="49" applyFont="1" applyAlignment="1" applyProtection="1">
      <alignment horizontal="center" vertical="center" wrapText="1"/>
      <protection locked="0"/>
    </xf>
    <xf numFmtId="0" fontId="30" fillId="0" borderId="0" xfId="49" applyFont="1" applyAlignment="1" applyProtection="1">
      <alignment horizontal="left" vertical="center" wrapText="1"/>
      <protection locked="0"/>
    </xf>
    <xf numFmtId="0" fontId="27" fillId="0" borderId="11" xfId="49" applyFont="1" applyBorder="1" applyAlignment="1" applyProtection="1">
      <alignment horizontal="center" vertical="center" wrapText="1"/>
      <protection locked="0"/>
    </xf>
    <xf numFmtId="0" fontId="27" fillId="0" borderId="0" xfId="49" applyFont="1" applyBorder="1" applyAlignment="1" applyProtection="1">
      <alignment horizontal="center" vertical="center" wrapText="1"/>
      <protection locked="0"/>
    </xf>
    <xf numFmtId="0" fontId="27" fillId="0" borderId="0" xfId="49" applyFont="1" applyBorder="1" applyAlignment="1" applyProtection="1">
      <alignment vertical="center" wrapText="1"/>
      <protection locked="0"/>
    </xf>
    <xf numFmtId="0" fontId="26" fillId="0" borderId="0" xfId="49" applyFont="1" applyAlignment="1" applyProtection="1">
      <alignment horizontal="left" vertical="center"/>
      <protection locked="0"/>
    </xf>
    <xf numFmtId="0" fontId="26" fillId="0" borderId="12" xfId="49" applyFont="1" applyBorder="1" applyAlignment="1" applyProtection="1">
      <alignment vertical="center" wrapText="1"/>
      <protection locked="0"/>
    </xf>
    <xf numFmtId="0" fontId="26" fillId="0" borderId="0" xfId="49" applyFont="1" applyBorder="1" applyAlignment="1" applyProtection="1">
      <alignment vertical="center" wrapText="1"/>
      <protection locked="0"/>
    </xf>
    <xf numFmtId="0" fontId="26" fillId="0" borderId="0" xfId="49" applyFont="1" applyBorder="1" applyAlignment="1" applyProtection="1">
      <alignment horizontal="center" vertical="center" wrapText="1"/>
      <protection locked="0"/>
    </xf>
    <xf numFmtId="0" fontId="39" fillId="0" borderId="0" xfId="49" applyFont="1" applyAlignment="1" applyProtection="1">
      <alignment horizontal="center" vertical="center" wrapText="1"/>
      <protection locked="0"/>
    </xf>
    <xf numFmtId="0" fontId="27" fillId="0" borderId="0" xfId="49" applyFont="1" applyAlignment="1" applyProtection="1">
      <alignment horizontal="center" vertical="center" wrapText="1"/>
      <protection locked="0"/>
    </xf>
    <xf numFmtId="0" fontId="39" fillId="0" borderId="0" xfId="58" applyFont="1" applyAlignment="1">
      <alignment horizontal="right" vertical="center"/>
    </xf>
    <xf numFmtId="0" fontId="39" fillId="0" borderId="0" xfId="58" applyFont="1" applyAlignment="1">
      <alignment horizontal="center" vertical="center" wrapText="1"/>
    </xf>
    <xf numFmtId="0" fontId="26" fillId="0" borderId="0" xfId="45" applyFont="1" applyBorder="1" applyAlignment="1" applyProtection="1">
      <alignment horizontal="center" vertical="center" wrapText="1"/>
      <protection locked="0"/>
    </xf>
    <xf numFmtId="0" fontId="31" fillId="0" borderId="0" xfId="45" applyFont="1" applyBorder="1" applyAlignment="1" applyProtection="1">
      <alignment horizontal="left" vertical="center"/>
      <protection locked="0"/>
    </xf>
    <xf numFmtId="0" fontId="26" fillId="0" borderId="0" xfId="45" applyFont="1" applyBorder="1" applyAlignment="1" applyProtection="1">
      <alignment horizontal="left" vertical="center"/>
      <protection locked="0"/>
    </xf>
    <xf numFmtId="0" fontId="31" fillId="0" borderId="0" xfId="45" applyFont="1" applyBorder="1" applyAlignment="1" applyProtection="1">
      <alignment vertical="center"/>
      <protection locked="0"/>
    </xf>
    <xf numFmtId="0" fontId="26" fillId="0" borderId="0" xfId="45" applyFont="1" applyBorder="1" applyAlignment="1" applyProtection="1">
      <alignment vertical="center"/>
      <protection locked="0"/>
    </xf>
    <xf numFmtId="0" fontId="26" fillId="0" borderId="0" xfId="0" applyFont="1" applyBorder="1" applyAlignment="1" applyProtection="1">
      <alignment horizontal="left" wrapText="1"/>
      <protection locked="0"/>
    </xf>
    <xf numFmtId="0" fontId="25" fillId="0" borderId="13" xfId="20" applyFont="1" applyBorder="1" applyAlignment="1" applyProtection="1">
      <alignment horizontal="center" vertical="center"/>
      <protection hidden="1"/>
    </xf>
    <xf numFmtId="0" fontId="25" fillId="0" borderId="0" xfId="45" applyFont="1" applyAlignment="1" applyProtection="1">
      <alignment horizontal="right" vertical="center" wrapText="1"/>
      <protection hidden="1"/>
    </xf>
    <xf numFmtId="166" fontId="26" fillId="0" borderId="10" xfId="45" applyNumberFormat="1" applyFont="1" applyBorder="1" applyAlignment="1" applyProtection="1">
      <alignment horizontal="center" vertical="center" wrapText="1"/>
      <protection locked="0"/>
    </xf>
    <xf numFmtId="164" fontId="30" fillId="0" borderId="0" xfId="45" applyNumberFormat="1" applyFont="1" applyBorder="1" applyAlignment="1" applyProtection="1">
      <alignment horizontal="center" vertical="center" wrapText="1"/>
      <protection hidden="1"/>
    </xf>
    <xf numFmtId="0" fontId="33" fillId="0" borderId="0" xfId="45" applyFont="1" applyBorder="1" applyAlignment="1" applyProtection="1">
      <alignment horizontal="center" vertical="center" wrapText="1"/>
      <protection hidden="1"/>
    </xf>
    <xf numFmtId="0" fontId="25" fillId="0" borderId="0" xfId="45" applyFont="1" applyBorder="1" applyAlignment="1" applyProtection="1">
      <alignment vertical="center" wrapText="1"/>
      <protection hidden="1"/>
    </xf>
    <xf numFmtId="0" fontId="25" fillId="0" borderId="0" xfId="45" applyFont="1" applyBorder="1" applyAlignment="1" applyProtection="1">
      <alignment vertical="center" wrapText="1"/>
      <protection locked="0"/>
    </xf>
    <xf numFmtId="0" fontId="25" fillId="0" borderId="0" xfId="45" applyFont="1" applyAlignment="1" applyProtection="1">
      <alignment vertical="center" wrapText="1"/>
      <protection hidden="1"/>
    </xf>
    <xf numFmtId="0" fontId="25" fillId="0" borderId="0" xfId="20" applyFont="1" applyBorder="1" applyAlignment="1" applyProtection="1">
      <alignment horizontal="right" vertical="center" wrapText="1"/>
      <protection hidden="1"/>
    </xf>
    <xf numFmtId="166" fontId="26" fillId="0" borderId="10" xfId="20" applyNumberFormat="1" applyFont="1" applyBorder="1" applyAlignment="1" applyProtection="1">
      <alignment horizontal="center" vertical="center" wrapText="1"/>
      <protection locked="0"/>
    </xf>
    <xf numFmtId="166" fontId="29" fillId="0" borderId="10" xfId="20" applyNumberFormat="1" applyFont="1" applyBorder="1" applyAlignment="1" applyProtection="1">
      <alignment horizontal="center" vertical="center" wrapText="1"/>
      <protection locked="0"/>
    </xf>
    <xf numFmtId="166" fontId="25" fillId="0" borderId="10" xfId="20" applyNumberFormat="1" applyFont="1" applyBorder="1" applyAlignment="1" applyProtection="1">
      <alignment horizontal="center" vertical="center" wrapText="1"/>
      <protection locked="0"/>
    </xf>
    <xf numFmtId="0" fontId="27" fillId="0" borderId="0" xfId="45" applyFont="1" applyBorder="1" applyAlignment="1" applyProtection="1">
      <alignment horizontal="center" vertical="center" wrapText="1"/>
      <protection hidden="1"/>
    </xf>
    <xf numFmtId="164" fontId="25" fillId="0" borderId="17" xfId="45" applyNumberFormat="1" applyFont="1" applyBorder="1" applyAlignment="1" applyProtection="1">
      <alignment vertical="center" wrapText="1"/>
      <protection locked="0"/>
    </xf>
    <xf numFmtId="0" fontId="30" fillId="0" borderId="0" xfId="0" applyFont="1" applyAlignment="1">
      <alignment vertical="center"/>
    </xf>
    <xf numFmtId="0" fontId="25" fillId="0" borderId="0" xfId="0" applyFont="1" applyAlignment="1">
      <alignment vertical="center"/>
    </xf>
    <xf numFmtId="0" fontId="30" fillId="0" borderId="10" xfId="0" applyFont="1" applyBorder="1" applyAlignment="1">
      <alignment horizontal="center" vertical="center" wrapText="1"/>
    </xf>
    <xf numFmtId="0" fontId="26" fillId="0" borderId="10" xfId="0" applyFont="1" applyBorder="1" applyAlignment="1">
      <alignment horizontal="center" vertical="center"/>
    </xf>
    <xf numFmtId="0" fontId="26" fillId="0" borderId="10" xfId="0" applyFont="1" applyBorder="1" applyAlignment="1">
      <alignment vertical="center"/>
    </xf>
    <xf numFmtId="0" fontId="26" fillId="0" borderId="0" xfId="0" applyFont="1" applyAlignment="1">
      <alignment vertical="center"/>
    </xf>
    <xf numFmtId="0" fontId="25" fillId="0" borderId="10" xfId="0" applyFont="1" applyBorder="1" applyAlignment="1">
      <alignment horizontal="center" vertical="center"/>
    </xf>
    <xf numFmtId="0" fontId="25" fillId="0" borderId="10" xfId="19" applyFont="1" applyBorder="1" applyAlignment="1">
      <alignment vertical="center"/>
    </xf>
    <xf numFmtId="0" fontId="26" fillId="0" borderId="10" xfId="19" applyFont="1" applyBorder="1" applyAlignment="1">
      <alignment vertical="center"/>
    </xf>
    <xf numFmtId="0" fontId="25" fillId="0" borderId="10" xfId="0" applyFont="1" applyBorder="1" applyAlignment="1">
      <alignment vertical="center"/>
    </xf>
    <xf numFmtId="0" fontId="26" fillId="0" borderId="0" xfId="0" applyFont="1" applyBorder="1" applyAlignment="1">
      <alignment horizontal="center" vertical="center"/>
    </xf>
    <xf numFmtId="0" fontId="25" fillId="0" borderId="0" xfId="0" applyFont="1" applyAlignment="1">
      <alignment horizontal="center" vertical="center"/>
    </xf>
    <xf numFmtId="165" fontId="26" fillId="0" borderId="0" xfId="51" applyNumberFormat="1" applyFont="1" applyFill="1" applyBorder="1" applyAlignment="1">
      <alignment vertical="center" wrapText="1"/>
    </xf>
    <xf numFmtId="0" fontId="29" fillId="0" borderId="0" xfId="0" applyFont="1" applyAlignment="1">
      <alignment vertical="center"/>
    </xf>
    <xf numFmtId="0" fontId="26" fillId="0" borderId="0" xfId="0" applyFont="1" applyBorder="1" applyAlignment="1">
      <alignment vertical="center" wrapText="1"/>
    </xf>
    <xf numFmtId="0" fontId="37" fillId="0" borderId="0" xfId="45" applyFont="1" applyBorder="1" applyAlignment="1" applyProtection="1">
      <alignment horizontal="center" vertical="center"/>
    </xf>
    <xf numFmtId="166" fontId="29" fillId="0" borderId="0" xfId="0" applyNumberFormat="1" applyFont="1" applyAlignment="1" applyProtection="1">
      <alignment vertical="center"/>
      <protection locked="0"/>
    </xf>
    <xf numFmtId="166" fontId="29" fillId="25" borderId="43" xfId="46" applyNumberFormat="1" applyFont="1" applyFill="1" applyBorder="1" applyAlignment="1" applyProtection="1">
      <alignment horizontal="center" vertical="center" wrapText="1"/>
      <protection locked="0"/>
    </xf>
    <xf numFmtId="3" fontId="57" fillId="0" borderId="10" xfId="49" applyNumberFormat="1" applyFont="1" applyBorder="1" applyAlignment="1">
      <alignment horizontal="center" vertical="center" wrapText="1"/>
    </xf>
    <xf numFmtId="166" fontId="57" fillId="0" borderId="18" xfId="49" applyNumberFormat="1" applyFont="1" applyBorder="1" applyAlignment="1">
      <alignment horizontal="center" vertical="center" wrapText="1"/>
    </xf>
    <xf numFmtId="166" fontId="58" fillId="0" borderId="17" xfId="49" applyNumberFormat="1" applyFont="1" applyBorder="1" applyAlignment="1">
      <alignment horizontal="center" vertical="center" wrapText="1"/>
    </xf>
    <xf numFmtId="166" fontId="43" fillId="25" borderId="18" xfId="49" applyNumberFormat="1" applyFont="1" applyFill="1" applyBorder="1" applyAlignment="1">
      <alignment horizontal="center" vertical="center" wrapText="1"/>
    </xf>
    <xf numFmtId="166" fontId="39" fillId="25" borderId="17" xfId="49" applyNumberFormat="1" applyFont="1" applyFill="1" applyBorder="1" applyAlignment="1">
      <alignment horizontal="center" vertical="center" wrapText="1"/>
    </xf>
    <xf numFmtId="166" fontId="28" fillId="0" borderId="0" xfId="0" applyNumberFormat="1" applyFont="1" applyAlignment="1" applyProtection="1">
      <alignment horizontal="center" vertical="center"/>
      <protection locked="0"/>
    </xf>
    <xf numFmtId="166" fontId="29" fillId="25" borderId="0" xfId="0" applyNumberFormat="1" applyFont="1" applyFill="1" applyBorder="1" applyAlignment="1" applyProtection="1">
      <alignment horizontal="center" vertical="center"/>
      <protection locked="0"/>
    </xf>
    <xf numFmtId="0" fontId="29" fillId="25" borderId="0" xfId="45" applyFont="1" applyFill="1" applyBorder="1" applyAlignment="1" applyProtection="1">
      <alignment horizontal="center" vertical="center"/>
      <protection locked="0"/>
    </xf>
    <xf numFmtId="0" fontId="28" fillId="25" borderId="10" xfId="45" applyFont="1" applyFill="1" applyBorder="1" applyAlignment="1" applyProtection="1">
      <alignment horizontal="center" vertical="center"/>
      <protection locked="0"/>
    </xf>
    <xf numFmtId="166" fontId="29" fillId="25" borderId="10" xfId="20" applyNumberFormat="1" applyFont="1" applyFill="1" applyBorder="1" applyAlignment="1" applyProtection="1">
      <alignment horizontal="center" vertical="center"/>
    </xf>
    <xf numFmtId="166" fontId="28" fillId="0" borderId="0" xfId="0" applyNumberFormat="1" applyFont="1" applyBorder="1" applyAlignment="1" applyProtection="1">
      <alignment horizontal="center" vertical="center"/>
    </xf>
    <xf numFmtId="1" fontId="25" fillId="0" borderId="0" xfId="0" applyNumberFormat="1" applyFont="1" applyAlignment="1" applyProtection="1">
      <alignment vertical="center"/>
      <protection hidden="1"/>
    </xf>
    <xf numFmtId="0" fontId="27" fillId="0" borderId="10" xfId="45" applyFont="1" applyBorder="1" applyAlignment="1" applyProtection="1">
      <alignment horizontal="center" vertical="center"/>
      <protection locked="0"/>
    </xf>
    <xf numFmtId="0" fontId="24" fillId="0" borderId="0" xfId="0" applyFont="1" applyAlignment="1" applyProtection="1">
      <alignment horizontal="center" vertical="center"/>
      <protection hidden="1"/>
    </xf>
    <xf numFmtId="0" fontId="24" fillId="0" borderId="0" xfId="20" applyFont="1" applyAlignment="1" applyProtection="1">
      <alignment horizontal="center" vertical="center" wrapText="1"/>
      <protection locked="0"/>
    </xf>
    <xf numFmtId="0" fontId="26" fillId="0" borderId="0" xfId="20" applyFont="1" applyAlignment="1" applyProtection="1">
      <alignment horizontal="center" vertical="center"/>
      <protection locked="0"/>
    </xf>
    <xf numFmtId="0" fontId="25" fillId="0" borderId="0" xfId="0" applyFont="1" applyAlignment="1" applyProtection="1">
      <alignment horizontal="center" vertical="center" wrapText="1"/>
      <protection hidden="1"/>
    </xf>
    <xf numFmtId="0" fontId="25" fillId="0" borderId="36" xfId="0" applyFont="1" applyBorder="1" applyAlignment="1" applyProtection="1">
      <alignment horizontal="center" vertical="center" wrapText="1"/>
      <protection hidden="1"/>
    </xf>
    <xf numFmtId="0" fontId="29" fillId="0" borderId="33" xfId="0" applyFont="1" applyBorder="1" applyAlignment="1" applyProtection="1">
      <alignment horizontal="left" vertical="center" wrapText="1"/>
      <protection locked="0"/>
    </xf>
    <xf numFmtId="0" fontId="29" fillId="0" borderId="0" xfId="0" applyFont="1" applyBorder="1" applyAlignment="1" applyProtection="1">
      <alignment horizontal="left" vertical="center" wrapText="1"/>
      <protection locked="0"/>
    </xf>
    <xf numFmtId="0" fontId="24" fillId="0" borderId="0" xfId="20" applyFont="1" applyAlignment="1" applyProtection="1">
      <alignment horizontal="center"/>
      <protection hidden="1"/>
    </xf>
    <xf numFmtId="0" fontId="24" fillId="0" borderId="0" xfId="20" applyFont="1" applyAlignment="1" applyProtection="1">
      <alignment horizontal="center" vertical="center" wrapText="1"/>
    </xf>
    <xf numFmtId="0" fontId="24" fillId="0" borderId="0" xfId="45" applyFont="1" applyAlignment="1" applyProtection="1">
      <alignment horizontal="center" vertical="center"/>
      <protection hidden="1"/>
    </xf>
    <xf numFmtId="0" fontId="33" fillId="0" borderId="11" xfId="45" applyFont="1" applyBorder="1" applyAlignment="1" applyProtection="1">
      <alignment horizontal="center" vertical="center"/>
      <protection hidden="1"/>
    </xf>
    <xf numFmtId="0" fontId="26" fillId="0" borderId="12" xfId="45" applyFont="1" applyBorder="1" applyAlignment="1" applyProtection="1">
      <alignment horizontal="center" vertical="center"/>
      <protection hidden="1"/>
    </xf>
    <xf numFmtId="0" fontId="26" fillId="0" borderId="0" xfId="0" applyNumberFormat="1" applyFont="1" applyAlignment="1" applyProtection="1">
      <alignment horizontal="center" vertical="center" wrapText="1"/>
      <protection locked="0"/>
    </xf>
    <xf numFmtId="0" fontId="27" fillId="0" borderId="11" xfId="45" applyFont="1" applyBorder="1" applyAlignment="1" applyProtection="1">
      <alignment horizontal="center" vertical="center"/>
      <protection hidden="1"/>
    </xf>
    <xf numFmtId="0" fontId="26" fillId="0" borderId="12" xfId="45" quotePrefix="1" applyFont="1" applyBorder="1" applyAlignment="1" applyProtection="1">
      <alignment horizontal="center" vertical="center"/>
      <protection locked="0"/>
    </xf>
    <xf numFmtId="0" fontId="26" fillId="0" borderId="12" xfId="45" applyFont="1" applyBorder="1" applyAlignment="1" applyProtection="1">
      <alignment horizontal="center" vertical="center"/>
      <protection locked="0"/>
    </xf>
    <xf numFmtId="0" fontId="26" fillId="0" borderId="0" xfId="45" applyFont="1" applyAlignment="1" applyProtection="1">
      <alignment horizontal="center" vertical="center"/>
    </xf>
    <xf numFmtId="0" fontId="26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 wrapText="1"/>
      <protection locked="0"/>
    </xf>
    <xf numFmtId="0" fontId="26" fillId="0" borderId="0" xfId="45" applyFont="1" applyAlignment="1" applyProtection="1">
      <alignment horizontal="center" vertical="center" wrapText="1"/>
    </xf>
    <xf numFmtId="0" fontId="30" fillId="0" borderId="0" xfId="45" applyFont="1" applyAlignment="1" applyProtection="1">
      <alignment horizontal="center" wrapText="1"/>
      <protection locked="0"/>
    </xf>
    <xf numFmtId="0" fontId="26" fillId="0" borderId="18" xfId="45" applyFont="1" applyBorder="1" applyAlignment="1" applyProtection="1">
      <alignment horizontal="center" vertical="center" wrapText="1"/>
    </xf>
    <xf numFmtId="0" fontId="26" fillId="0" borderId="21" xfId="45" applyFont="1" applyBorder="1" applyAlignment="1" applyProtection="1">
      <alignment horizontal="center" vertical="center" wrapText="1"/>
    </xf>
    <xf numFmtId="0" fontId="51" fillId="25" borderId="33" xfId="45" applyFont="1" applyFill="1" applyBorder="1" applyAlignment="1">
      <alignment horizontal="center" vertical="center" wrapText="1"/>
    </xf>
    <xf numFmtId="0" fontId="51" fillId="25" borderId="0" xfId="45" applyFont="1" applyFill="1" applyBorder="1" applyAlignment="1">
      <alignment horizontal="center" vertical="center" wrapText="1"/>
    </xf>
    <xf numFmtId="0" fontId="26" fillId="0" borderId="12" xfId="45" applyFont="1" applyBorder="1" applyAlignment="1" applyProtection="1">
      <alignment horizontal="center" vertical="center" wrapText="1"/>
      <protection locked="0"/>
    </xf>
    <xf numFmtId="0" fontId="37" fillId="0" borderId="0" xfId="45" applyFont="1" applyBorder="1" applyAlignment="1" applyProtection="1">
      <alignment horizontal="center" vertical="center"/>
    </xf>
    <xf numFmtId="0" fontId="30" fillId="0" borderId="18" xfId="45" applyFont="1" applyFill="1" applyBorder="1" applyAlignment="1" applyProtection="1">
      <alignment horizontal="center" vertical="center" wrapText="1"/>
      <protection locked="0"/>
    </xf>
    <xf numFmtId="0" fontId="30" fillId="0" borderId="21" xfId="45" applyFont="1" applyFill="1" applyBorder="1" applyAlignment="1" applyProtection="1">
      <alignment horizontal="center" vertical="center" wrapText="1"/>
      <protection locked="0"/>
    </xf>
    <xf numFmtId="0" fontId="30" fillId="0" borderId="20" xfId="45" applyFont="1" applyFill="1" applyBorder="1" applyAlignment="1" applyProtection="1">
      <alignment horizontal="center" vertical="center" wrapText="1"/>
      <protection locked="0"/>
    </xf>
    <xf numFmtId="0" fontId="24" fillId="0" borderId="0" xfId="45" applyFont="1" applyAlignment="1" applyProtection="1">
      <alignment horizontal="center" vertical="center"/>
      <protection locked="0"/>
    </xf>
    <xf numFmtId="0" fontId="26" fillId="0" borderId="0" xfId="45" applyFont="1" applyBorder="1" applyAlignment="1" applyProtection="1">
      <alignment horizontal="center" vertical="center" wrapText="1"/>
      <protection locked="0"/>
    </xf>
    <xf numFmtId="0" fontId="28" fillId="0" borderId="38" xfId="45" applyFont="1" applyBorder="1" applyAlignment="1" applyProtection="1">
      <alignment horizontal="center" vertical="center"/>
      <protection locked="0"/>
    </xf>
    <xf numFmtId="0" fontId="28" fillId="0" borderId="19" xfId="45" applyFont="1" applyBorder="1" applyAlignment="1" applyProtection="1">
      <alignment horizontal="center" vertical="center"/>
      <protection locked="0"/>
    </xf>
    <xf numFmtId="0" fontId="28" fillId="0" borderId="39" xfId="45" applyFont="1" applyBorder="1" applyAlignment="1" applyProtection="1">
      <alignment horizontal="center" vertical="center"/>
      <protection locked="0"/>
    </xf>
    <xf numFmtId="0" fontId="31" fillId="0" borderId="40" xfId="46" applyFont="1" applyBorder="1" applyAlignment="1" applyProtection="1">
      <alignment horizontal="center" vertical="center" wrapText="1"/>
      <protection locked="0"/>
    </xf>
    <xf numFmtId="0" fontId="31" fillId="0" borderId="42" xfId="46" applyFont="1" applyBorder="1" applyAlignment="1" applyProtection="1">
      <alignment horizontal="center" vertical="center" wrapText="1"/>
      <protection locked="0"/>
    </xf>
    <xf numFmtId="0" fontId="25" fillId="0" borderId="30" xfId="46" applyFont="1" applyBorder="1" applyAlignment="1" applyProtection="1">
      <alignment horizontal="center" vertical="center" wrapText="1"/>
      <protection locked="0"/>
    </xf>
    <xf numFmtId="0" fontId="25" fillId="0" borderId="16" xfId="46" applyFont="1" applyBorder="1" applyAlignment="1" applyProtection="1">
      <alignment horizontal="center" vertical="center" wrapText="1"/>
      <protection locked="0"/>
    </xf>
    <xf numFmtId="0" fontId="25" fillId="0" borderId="32" xfId="46" applyFont="1" applyBorder="1" applyAlignment="1" applyProtection="1">
      <alignment horizontal="center" vertical="center" wrapText="1"/>
      <protection locked="0"/>
    </xf>
    <xf numFmtId="0" fontId="25" fillId="0" borderId="17" xfId="46" applyFont="1" applyBorder="1" applyAlignment="1" applyProtection="1">
      <alignment horizontal="center" vertical="center" wrapText="1"/>
      <protection locked="0"/>
    </xf>
    <xf numFmtId="0" fontId="28" fillId="0" borderId="37" xfId="46" applyFont="1" applyBorder="1" applyAlignment="1" applyProtection="1">
      <alignment horizontal="center" vertical="center" wrapText="1"/>
      <protection locked="0"/>
    </xf>
    <xf numFmtId="0" fontId="28" fillId="0" borderId="41" xfId="46" applyFont="1" applyBorder="1" applyAlignment="1" applyProtection="1">
      <alignment horizontal="center" vertical="center" wrapText="1"/>
      <protection locked="0"/>
    </xf>
    <xf numFmtId="0" fontId="26" fillId="0" borderId="12" xfId="49" applyFont="1" applyBorder="1" applyAlignment="1" applyProtection="1">
      <alignment horizontal="center" vertical="center" wrapText="1"/>
      <protection locked="0"/>
    </xf>
    <xf numFmtId="0" fontId="27" fillId="0" borderId="11" xfId="49" applyFont="1" applyBorder="1" applyAlignment="1" applyProtection="1">
      <alignment horizontal="center" vertical="center" wrapText="1"/>
      <protection locked="0"/>
    </xf>
    <xf numFmtId="0" fontId="30" fillId="0" borderId="0" xfId="45" applyFont="1" applyFill="1" applyBorder="1" applyAlignment="1" applyProtection="1">
      <alignment horizontal="center" vertical="center" wrapText="1"/>
      <protection locked="0"/>
    </xf>
    <xf numFmtId="0" fontId="26" fillId="0" borderId="12" xfId="49" applyFont="1" applyFill="1" applyBorder="1" applyAlignment="1" applyProtection="1">
      <alignment horizontal="center" vertical="center" wrapText="1"/>
      <protection locked="0"/>
    </xf>
    <xf numFmtId="0" fontId="39" fillId="0" borderId="0" xfId="58" applyFont="1" applyAlignment="1">
      <alignment horizontal="center" vertical="center" wrapText="1"/>
    </xf>
    <xf numFmtId="0" fontId="36" fillId="0" borderId="12" xfId="49" applyFont="1" applyBorder="1" applyAlignment="1">
      <alignment horizontal="center" vertical="center" wrapText="1"/>
    </xf>
    <xf numFmtId="0" fontId="33" fillId="0" borderId="11" xfId="49" applyFont="1" applyBorder="1" applyAlignment="1">
      <alignment horizontal="center" vertical="center" wrapText="1"/>
    </xf>
    <xf numFmtId="0" fontId="26" fillId="0" borderId="12" xfId="49" applyFont="1" applyBorder="1" applyAlignment="1">
      <alignment horizontal="center" vertical="center" wrapText="1"/>
    </xf>
    <xf numFmtId="0" fontId="41" fillId="0" borderId="30" xfId="49" applyFont="1" applyBorder="1" applyAlignment="1">
      <alignment horizontal="center" vertical="center" wrapText="1"/>
    </xf>
    <xf numFmtId="0" fontId="41" fillId="0" borderId="31" xfId="49" applyFont="1" applyBorder="1" applyAlignment="1">
      <alignment horizontal="center" vertical="center" wrapText="1"/>
    </xf>
    <xf numFmtId="0" fontId="41" fillId="0" borderId="32" xfId="49" applyFont="1" applyBorder="1" applyAlignment="1">
      <alignment horizontal="center" vertical="center" wrapText="1"/>
    </xf>
    <xf numFmtId="0" fontId="24" fillId="0" borderId="0" xfId="49" applyFont="1" applyAlignment="1">
      <alignment horizontal="center" vertical="center" wrapText="1"/>
    </xf>
    <xf numFmtId="0" fontId="26" fillId="0" borderId="0" xfId="49" applyFont="1" applyAlignment="1">
      <alignment horizontal="center" vertical="center" wrapText="1"/>
    </xf>
    <xf numFmtId="0" fontId="38" fillId="0" borderId="0" xfId="49" applyFont="1" applyBorder="1" applyAlignment="1">
      <alignment horizontal="center" vertical="center" wrapText="1"/>
    </xf>
    <xf numFmtId="0" fontId="42" fillId="0" borderId="14" xfId="49" applyFont="1" applyBorder="1" applyAlignment="1">
      <alignment horizontal="center" vertical="center" wrapText="1"/>
    </xf>
    <xf numFmtId="0" fontId="42" fillId="0" borderId="15" xfId="49" applyFont="1" applyBorder="1" applyAlignment="1">
      <alignment horizontal="center" vertical="center" wrapText="1"/>
    </xf>
    <xf numFmtId="0" fontId="42" fillId="0" borderId="27" xfId="49" applyFont="1" applyBorder="1" applyAlignment="1">
      <alignment horizontal="center" vertical="center" wrapText="1"/>
    </xf>
    <xf numFmtId="0" fontId="42" fillId="0" borderId="28" xfId="49" applyFont="1" applyBorder="1" applyAlignment="1">
      <alignment horizontal="center" vertical="center" wrapText="1"/>
    </xf>
    <xf numFmtId="0" fontId="41" fillId="0" borderId="19" xfId="49" applyFont="1" applyBorder="1" applyAlignment="1">
      <alignment horizontal="center" vertical="center" wrapText="1"/>
    </xf>
    <xf numFmtId="0" fontId="33" fillId="0" borderId="0" xfId="45" applyFont="1" applyAlignment="1">
      <alignment horizontal="center" vertical="center"/>
    </xf>
    <xf numFmtId="0" fontId="25" fillId="0" borderId="12" xfId="45" applyFont="1" applyBorder="1" applyAlignment="1">
      <alignment horizontal="center" vertical="center"/>
    </xf>
    <xf numFmtId="0" fontId="26" fillId="0" borderId="0" xfId="45" applyFont="1" applyAlignment="1">
      <alignment horizontal="center" vertical="center"/>
    </xf>
    <xf numFmtId="0" fontId="26" fillId="0" borderId="0" xfId="45" applyFont="1" applyAlignment="1">
      <alignment horizontal="center" vertical="center" wrapText="1"/>
    </xf>
    <xf numFmtId="0" fontId="28" fillId="0" borderId="0" xfId="45" applyFont="1" applyAlignment="1">
      <alignment horizontal="left" vertical="center" wrapText="1"/>
    </xf>
    <xf numFmtId="0" fontId="29" fillId="0" borderId="12" xfId="45" applyFont="1" applyBorder="1" applyAlignment="1">
      <alignment horizontal="center" vertical="center"/>
    </xf>
    <xf numFmtId="0" fontId="27" fillId="0" borderId="0" xfId="0" applyFont="1" applyBorder="1" applyAlignment="1">
      <alignment horizontal="center" vertical="center"/>
    </xf>
    <xf numFmtId="0" fontId="56" fillId="0" borderId="0" xfId="0" applyFont="1" applyAlignment="1">
      <alignment horizontal="center" vertical="center"/>
    </xf>
    <xf numFmtId="0" fontId="26" fillId="0" borderId="0" xfId="0" applyFont="1" applyAlignment="1">
      <alignment horizontal="center" vertical="center" wrapText="1"/>
    </xf>
    <xf numFmtId="165" fontId="26" fillId="0" borderId="12" xfId="51" applyNumberFormat="1" applyFont="1" applyFill="1" applyBorder="1" applyAlignment="1">
      <alignment horizontal="center" vertical="center" wrapText="1"/>
    </xf>
    <xf numFmtId="0" fontId="26" fillId="0" borderId="11" xfId="0" applyFont="1" applyBorder="1" applyAlignment="1">
      <alignment horizontal="center" vertical="center" wrapText="1"/>
    </xf>
  </cellXfs>
  <cellStyles count="59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Normal" xfId="0" builtinId="0"/>
    <cellStyle name="Normal 17" xfId="52"/>
    <cellStyle name="Normal 2" xfId="19"/>
    <cellStyle name="Normal 2 2" xfId="45"/>
    <cellStyle name="Normal 3" xfId="47"/>
    <cellStyle name="Normal 4" xfId="50"/>
    <cellStyle name="Normal 5" xfId="55"/>
    <cellStyle name="Normal_Sheet1" xfId="20"/>
    <cellStyle name="Normal_Sheet1 2" xfId="51"/>
    <cellStyle name="Style 1" xfId="21"/>
    <cellStyle name="Акцент1" xfId="22"/>
    <cellStyle name="Акцент2" xfId="23"/>
    <cellStyle name="Акцент3" xfId="24"/>
    <cellStyle name="Акцент4" xfId="25"/>
    <cellStyle name="Акцент5" xfId="26"/>
    <cellStyle name="Акцент6" xfId="27"/>
    <cellStyle name="Ввод " xfId="28"/>
    <cellStyle name="Вывод" xfId="29"/>
    <cellStyle name="Вычисление" xfId="30"/>
    <cellStyle name="Заголовок 1" xfId="31"/>
    <cellStyle name="Заголовок 2" xfId="32"/>
    <cellStyle name="Заголовок 3" xfId="33"/>
    <cellStyle name="Заголовок 4" xfId="34"/>
    <cellStyle name="Итог" xfId="35"/>
    <cellStyle name="Контрольная ячейка" xfId="36"/>
    <cellStyle name="Название" xfId="37"/>
    <cellStyle name="Нейтральный" xfId="38"/>
    <cellStyle name="Обычный 2" xfId="46"/>
    <cellStyle name="Обычный 3" xfId="49"/>
    <cellStyle name="Обычный 3 2" xfId="56"/>
    <cellStyle name="Обычный 3 3" xfId="57"/>
    <cellStyle name="Обычный 3 4" xfId="58"/>
    <cellStyle name="Обычный 6" xfId="53"/>
    <cellStyle name="Обычный 7" xfId="54"/>
    <cellStyle name="Плохой" xfId="39"/>
    <cellStyle name="Пояснение" xfId="40"/>
    <cellStyle name="Примечание" xfId="41"/>
    <cellStyle name="Связанная ячейка" xfId="42"/>
    <cellStyle name="Стиль 1" xfId="48"/>
    <cellStyle name="Текст предупреждения" xfId="43"/>
    <cellStyle name="Хороший" xfId="4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2022-2022-CHSHTVAC%20%20NANAHASHIVNER%20148-153-154-159%20MANKAPARTEZNER%20CHSHTVAC%202022\148-148%20&#1350;&#1329;&#1341;&#1329;&#1344;&#1329;&#1351;&#1339;&#1358;%202022&#1385;&#1406;&#1377;&#1391;&#1377;&#1398;&#1387;%20&#1406;&#1381;&#1408;&#1403;&#1398;&#1377;&#1391;&#1377;&#1398;\148+&#1398;&#1377;&#1389;&#1377;&#1392;&#1377;&#1399;&#1387;&#1406;%202022&#1385;.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kamut-caxs"/>
      <sheetName val="Dramakan hosqer"/>
      <sheetName val="Ekamutneri hamematakan"/>
      <sheetName val="Dramakani hamematakan"/>
      <sheetName val="Deb. ev kreditor"/>
      <sheetName val="Ashkhatavardz"/>
      <sheetName val="Komunal"/>
      <sheetName val="Khmberi ev erekhaneri tiv"/>
    </sheetNames>
    <sheetDataSet>
      <sheetData sheetId="0">
        <row r="8">
          <cell r="A8" t="str">
            <v xml:space="preserve">«Երևանի հ․148 մսուր-մանկապարտեզ» ՀՈԱԿ-ի </v>
          </cell>
        </row>
        <row r="70">
          <cell r="C70" t="str">
            <v>Ա.Սանոսյան</v>
          </cell>
        </row>
        <row r="72">
          <cell r="C72" t="str">
            <v>Հ.Պողոսյան</v>
          </cell>
        </row>
      </sheetData>
      <sheetData sheetId="1">
        <row r="13">
          <cell r="F13">
            <v>420.97300000000178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XFD84"/>
  <sheetViews>
    <sheetView tabSelected="1" view="pageBreakPreview" topLeftCell="A4" zoomScaleSheetLayoutView="100" workbookViewId="0">
      <selection activeCell="AC11" sqref="AC11"/>
    </sheetView>
  </sheetViews>
  <sheetFormatPr defaultRowHeight="17.25" x14ac:dyDescent="0.2"/>
  <cols>
    <col min="1" max="1" width="6.5703125" style="7" customWidth="1"/>
    <col min="2" max="2" width="55" style="7" customWidth="1"/>
    <col min="3" max="3" width="27.28515625" style="7" customWidth="1"/>
    <col min="4" max="4" width="18.28515625" style="48" customWidth="1"/>
    <col min="5" max="5" width="13.42578125" style="6" hidden="1" customWidth="1"/>
    <col min="6" max="6" width="10.28515625" style="6" hidden="1" customWidth="1"/>
    <col min="7" max="7" width="0" style="6" hidden="1" customWidth="1"/>
    <col min="8" max="8" width="18.85546875" style="6" hidden="1" customWidth="1"/>
    <col min="9" max="9" width="8.28515625" style="6" hidden="1" customWidth="1"/>
    <col min="10" max="10" width="7.85546875" style="6" hidden="1" customWidth="1"/>
    <col min="11" max="11" width="2.5703125" style="6" hidden="1" customWidth="1"/>
    <col min="12" max="12" width="0" style="6" hidden="1" customWidth="1"/>
    <col min="13" max="13" width="3.28515625" style="6" hidden="1" customWidth="1"/>
    <col min="14" max="14" width="0" style="7" hidden="1" customWidth="1"/>
    <col min="15" max="15" width="2.42578125" style="7" hidden="1" customWidth="1"/>
    <col min="16" max="16" width="10" style="7" hidden="1" customWidth="1"/>
    <col min="17" max="17" width="2.28515625" style="7" hidden="1" customWidth="1"/>
    <col min="18" max="18" width="9.28515625" style="7" hidden="1" customWidth="1"/>
    <col min="19" max="16384" width="9.140625" style="7"/>
  </cols>
  <sheetData>
    <row r="1" spans="1:13" ht="21" customHeight="1" x14ac:dyDescent="0.2">
      <c r="C1" s="47"/>
      <c r="D1" s="47" t="s">
        <v>282</v>
      </c>
      <c r="E1" s="47"/>
    </row>
    <row r="2" spans="1:13" ht="20.25" customHeight="1" x14ac:dyDescent="0.2">
      <c r="C2" s="47"/>
      <c r="D2" s="47" t="s">
        <v>29</v>
      </c>
      <c r="E2" s="47"/>
    </row>
    <row r="3" spans="1:13" ht="21.75" customHeight="1" x14ac:dyDescent="0.2">
      <c r="C3" s="47"/>
      <c r="D3" s="47" t="s">
        <v>30</v>
      </c>
      <c r="E3" s="47"/>
    </row>
    <row r="4" spans="1:13" ht="24.75" customHeight="1" x14ac:dyDescent="0.3">
      <c r="C4" s="223"/>
      <c r="D4" s="223" t="s">
        <v>250</v>
      </c>
      <c r="E4" s="47"/>
    </row>
    <row r="5" spans="1:13" ht="24" customHeight="1" x14ac:dyDescent="0.3">
      <c r="C5" s="223"/>
      <c r="D5" s="223" t="s">
        <v>202</v>
      </c>
      <c r="E5" s="47"/>
    </row>
    <row r="6" spans="1:13" ht="14.25" customHeight="1" x14ac:dyDescent="0.2">
      <c r="C6" s="48"/>
      <c r="D6" s="46"/>
      <c r="E6" s="49"/>
    </row>
    <row r="7" spans="1:13" ht="18.75" customHeight="1" x14ac:dyDescent="0.2">
      <c r="A7" s="541" t="s">
        <v>44</v>
      </c>
      <c r="B7" s="541"/>
      <c r="C7" s="541"/>
      <c r="D7" s="541"/>
      <c r="E7" s="50"/>
    </row>
    <row r="8" spans="1:13" ht="27.75" customHeight="1" x14ac:dyDescent="0.2">
      <c r="A8" s="542" t="s">
        <v>274</v>
      </c>
      <c r="B8" s="542"/>
      <c r="C8" s="542"/>
      <c r="D8" s="542"/>
    </row>
    <row r="9" spans="1:13" ht="18.75" customHeight="1" x14ac:dyDescent="0.2">
      <c r="A9" s="543" t="s">
        <v>249</v>
      </c>
      <c r="B9" s="543"/>
      <c r="C9" s="543"/>
      <c r="D9" s="543"/>
      <c r="E9" s="51"/>
      <c r="F9" s="52"/>
      <c r="G9" s="52"/>
      <c r="H9" s="52"/>
      <c r="I9" s="52"/>
      <c r="J9" s="52"/>
    </row>
    <row r="10" spans="1:13" ht="30" customHeight="1" x14ac:dyDescent="0.2">
      <c r="A10" s="53"/>
      <c r="B10" s="53"/>
      <c r="C10" s="53"/>
      <c r="D10" s="54" t="s">
        <v>55</v>
      </c>
      <c r="E10" s="55"/>
    </row>
    <row r="11" spans="1:13" ht="26.25" customHeight="1" x14ac:dyDescent="0.2">
      <c r="A11" s="56" t="s">
        <v>7</v>
      </c>
      <c r="B11" s="57" t="s">
        <v>150</v>
      </c>
      <c r="C11" s="58"/>
      <c r="D11" s="392"/>
      <c r="E11" s="55"/>
    </row>
    <row r="12" spans="1:13" x14ac:dyDescent="0.2">
      <c r="A12" s="189">
        <v>1</v>
      </c>
      <c r="B12" s="190" t="s">
        <v>121</v>
      </c>
      <c r="C12" s="61"/>
      <c r="D12" s="393">
        <v>38881</v>
      </c>
      <c r="E12" s="55"/>
      <c r="F12" s="6">
        <v>38881</v>
      </c>
    </row>
    <row r="13" spans="1:13" s="3" customFormat="1" x14ac:dyDescent="0.2">
      <c r="A13" s="189">
        <v>2</v>
      </c>
      <c r="B13" s="190" t="s">
        <v>8</v>
      </c>
      <c r="C13" s="63"/>
      <c r="D13" s="393">
        <f>+'Snund ev finans. pastaci'!D11</f>
        <v>403.1</v>
      </c>
      <c r="E13" s="394" t="s">
        <v>227</v>
      </c>
      <c r="F13" s="2"/>
      <c r="G13" s="2"/>
      <c r="H13" s="2"/>
      <c r="I13" s="2"/>
      <c r="J13" s="2"/>
      <c r="K13" s="2"/>
      <c r="L13" s="2"/>
      <c r="M13" s="2"/>
    </row>
    <row r="14" spans="1:13" hidden="1" x14ac:dyDescent="0.2">
      <c r="A14" s="189">
        <v>3</v>
      </c>
      <c r="B14" s="190" t="s">
        <v>56</v>
      </c>
      <c r="C14" s="61"/>
      <c r="D14" s="393"/>
      <c r="E14" s="396" t="s">
        <v>227</v>
      </c>
    </row>
    <row r="15" spans="1:13" hidden="1" x14ac:dyDescent="0.2">
      <c r="A15" s="189">
        <v>4</v>
      </c>
      <c r="B15" s="190" t="s">
        <v>66</v>
      </c>
      <c r="C15" s="61"/>
      <c r="D15" s="393">
        <f>+Komunal!M28</f>
        <v>0</v>
      </c>
      <c r="E15" s="55"/>
    </row>
    <row r="16" spans="1:13" hidden="1" x14ac:dyDescent="0.2">
      <c r="A16" s="189">
        <v>5</v>
      </c>
      <c r="B16" s="190" t="s">
        <v>122</v>
      </c>
      <c r="C16" s="61"/>
      <c r="D16" s="393"/>
      <c r="E16" s="55"/>
    </row>
    <row r="17" spans="1:23 16384:16384" hidden="1" x14ac:dyDescent="0.2">
      <c r="A17" s="535">
        <v>6</v>
      </c>
      <c r="B17" s="190" t="s">
        <v>9</v>
      </c>
      <c r="C17" s="61"/>
      <c r="D17" s="534"/>
      <c r="E17" s="55"/>
    </row>
    <row r="18" spans="1:23 16384:16384" hidden="1" x14ac:dyDescent="0.2">
      <c r="A18" s="189">
        <v>7</v>
      </c>
      <c r="B18" s="191" t="s">
        <v>75</v>
      </c>
      <c r="C18" s="61"/>
      <c r="D18" s="293"/>
      <c r="E18" s="55"/>
    </row>
    <row r="19" spans="1:23 16384:16384" x14ac:dyDescent="0.2">
      <c r="A19" s="189">
        <v>3</v>
      </c>
      <c r="B19" s="190" t="s">
        <v>129</v>
      </c>
      <c r="C19" s="61"/>
      <c r="D19" s="295">
        <f>SUM(D20:D21)</f>
        <v>941.94799999999998</v>
      </c>
      <c r="E19" s="55"/>
    </row>
    <row r="20" spans="1:23 16384:16384" s="3" customFormat="1" ht="16.5" x14ac:dyDescent="0.2">
      <c r="A20" s="195">
        <v>3.1</v>
      </c>
      <c r="B20" s="40" t="s">
        <v>76</v>
      </c>
      <c r="C20" s="63"/>
      <c r="D20" s="307">
        <f>+D67</f>
        <v>941.94799999999998</v>
      </c>
      <c r="E20" s="74"/>
      <c r="F20" s="2"/>
      <c r="G20" s="2"/>
      <c r="H20" s="2"/>
      <c r="I20" s="2"/>
      <c r="J20" s="2"/>
      <c r="K20" s="2"/>
      <c r="L20" s="2"/>
      <c r="M20" s="2"/>
    </row>
    <row r="21" spans="1:23 16384:16384" s="3" customFormat="1" ht="16.5" hidden="1" x14ac:dyDescent="0.2">
      <c r="A21" s="195" t="s">
        <v>208</v>
      </c>
      <c r="B21" s="40" t="s">
        <v>77</v>
      </c>
      <c r="C21" s="63"/>
      <c r="D21" s="294"/>
      <c r="E21" s="74" t="s">
        <v>232</v>
      </c>
      <c r="F21" s="2"/>
      <c r="G21" s="2"/>
      <c r="H21" s="410"/>
      <c r="I21" s="2"/>
      <c r="J21" s="2"/>
      <c r="K21" s="2"/>
      <c r="L21" s="2"/>
      <c r="M21" s="2"/>
    </row>
    <row r="22" spans="1:23 16384:16384" x14ac:dyDescent="0.2">
      <c r="A22" s="189">
        <v>4</v>
      </c>
      <c r="B22" s="192" t="s">
        <v>10</v>
      </c>
      <c r="C22" s="61"/>
      <c r="D22" s="293">
        <v>4.5</v>
      </c>
      <c r="E22" s="55"/>
    </row>
    <row r="23" spans="1:23 16384:16384" s="3" customFormat="1" hidden="1" x14ac:dyDescent="0.2">
      <c r="A23" s="193">
        <v>10</v>
      </c>
      <c r="B23" s="80"/>
      <c r="C23" s="63"/>
      <c r="D23" s="293"/>
      <c r="E23" s="27"/>
      <c r="F23" s="2"/>
      <c r="G23" s="2"/>
      <c r="H23" s="2"/>
      <c r="I23" s="2"/>
      <c r="J23" s="2"/>
      <c r="K23" s="2"/>
      <c r="L23" s="2"/>
      <c r="M23" s="2"/>
    </row>
    <row r="24" spans="1:23 16384:16384" s="3" customFormat="1" hidden="1" x14ac:dyDescent="0.2">
      <c r="A24" s="189">
        <v>11</v>
      </c>
      <c r="B24" s="194"/>
      <c r="C24" s="63"/>
      <c r="D24" s="293"/>
      <c r="E24" s="494" t="s">
        <v>196</v>
      </c>
      <c r="F24" s="2"/>
      <c r="G24" s="2"/>
      <c r="H24" s="2"/>
      <c r="I24" s="2"/>
      <c r="J24" s="2"/>
      <c r="K24" s="2"/>
      <c r="L24" s="2"/>
      <c r="M24" s="2"/>
    </row>
    <row r="25" spans="1:23 16384:16384" s="3" customFormat="1" x14ac:dyDescent="0.2">
      <c r="A25" s="193">
        <v>5</v>
      </c>
      <c r="B25" s="80" t="s">
        <v>285</v>
      </c>
      <c r="C25" s="63"/>
      <c r="D25" s="293">
        <f>SUM(D26:D27)</f>
        <v>20.8</v>
      </c>
      <c r="E25" s="27"/>
      <c r="F25" s="2"/>
      <c r="G25" s="2"/>
      <c r="H25" s="2"/>
      <c r="I25" s="2"/>
      <c r="J25" s="2"/>
      <c r="K25" s="2"/>
      <c r="L25" s="2"/>
      <c r="M25" s="2"/>
      <c r="XFD25" s="539">
        <f>SUM(A25:XFC25)</f>
        <v>25.8</v>
      </c>
    </row>
    <row r="26" spans="1:23 16384:16384" s="3" customFormat="1" ht="18" hidden="1" customHeight="1" x14ac:dyDescent="0.2">
      <c r="A26" s="195">
        <v>5.0999999999999996</v>
      </c>
      <c r="B26" s="40" t="s">
        <v>286</v>
      </c>
      <c r="C26" s="63"/>
      <c r="D26" s="307"/>
      <c r="E26" s="74"/>
      <c r="F26" s="2"/>
      <c r="G26" s="2"/>
      <c r="H26" s="2"/>
      <c r="I26" s="2"/>
      <c r="J26" s="2"/>
      <c r="K26" s="2"/>
      <c r="L26" s="2"/>
      <c r="M26" s="2"/>
      <c r="XFD26" s="3">
        <f>SUM(A26:XFC26)</f>
        <v>5.0999999999999996</v>
      </c>
    </row>
    <row r="27" spans="1:23 16384:16384" s="3" customFormat="1" ht="16.5" x14ac:dyDescent="0.2">
      <c r="A27" s="195">
        <v>5.0999999999999996</v>
      </c>
      <c r="B27" s="40" t="s">
        <v>287</v>
      </c>
      <c r="C27" s="63"/>
      <c r="D27" s="307">
        <v>20.8</v>
      </c>
      <c r="E27" s="74"/>
      <c r="F27" s="2"/>
      <c r="G27" s="2"/>
      <c r="H27" s="2"/>
      <c r="I27" s="2"/>
      <c r="J27" s="2"/>
      <c r="K27" s="2"/>
      <c r="L27" s="2"/>
      <c r="M27" s="2"/>
      <c r="XFD27" s="3">
        <f>SUM(A27:XFC27)</f>
        <v>25.9</v>
      </c>
    </row>
    <row r="28" spans="1:23 16384:16384" ht="24" customHeight="1" x14ac:dyDescent="0.2">
      <c r="A28" s="56"/>
      <c r="B28" s="65" t="s">
        <v>31</v>
      </c>
      <c r="C28" s="58"/>
      <c r="D28" s="364">
        <f>SUM(D12:D19,D22:D25)</f>
        <v>40251.347999999998</v>
      </c>
      <c r="E28" s="55"/>
    </row>
    <row r="29" spans="1:23 16384:16384" ht="23.25" hidden="1" customHeight="1" x14ac:dyDescent="0.2">
      <c r="A29" s="60"/>
      <c r="B29" s="56"/>
      <c r="C29" s="61"/>
      <c r="D29" s="295"/>
      <c r="E29" s="55"/>
    </row>
    <row r="30" spans="1:23 16384:16384" ht="24.75" customHeight="1" x14ac:dyDescent="0.2">
      <c r="A30" s="56" t="s">
        <v>11</v>
      </c>
      <c r="B30" s="66" t="s">
        <v>151</v>
      </c>
      <c r="C30" s="59"/>
      <c r="D30" s="365"/>
      <c r="E30" s="55"/>
      <c r="N30" s="6"/>
      <c r="O30" s="6"/>
      <c r="P30" s="6"/>
      <c r="Q30" s="6"/>
      <c r="R30" s="6"/>
      <c r="S30" s="6"/>
      <c r="T30" s="6"/>
      <c r="U30" s="6"/>
      <c r="V30" s="6"/>
      <c r="W30" s="6"/>
    </row>
    <row r="31" spans="1:23 16384:16384" ht="20.25" customHeight="1" x14ac:dyDescent="0.2">
      <c r="A31" s="189">
        <v>1</v>
      </c>
      <c r="B31" s="80" t="s">
        <v>12</v>
      </c>
      <c r="C31" s="61"/>
      <c r="D31" s="295">
        <f>+Ashkhatavardz!M11</f>
        <v>23495</v>
      </c>
      <c r="E31" s="55"/>
      <c r="N31" s="6"/>
      <c r="O31" s="6"/>
      <c r="P31" s="6"/>
      <c r="Q31" s="6"/>
      <c r="R31" s="6"/>
      <c r="S31" s="6"/>
      <c r="T31" s="6"/>
      <c r="U31" s="6"/>
      <c r="V31" s="6"/>
      <c r="W31" s="6"/>
    </row>
    <row r="32" spans="1:23 16384:16384" s="3" customFormat="1" ht="20.25" customHeight="1" x14ac:dyDescent="0.2">
      <c r="A32" s="196">
        <v>1.1000000000000001</v>
      </c>
      <c r="B32" s="197" t="s">
        <v>123</v>
      </c>
      <c r="C32" s="63"/>
      <c r="D32" s="538">
        <f>+Ashkhatavardz!C8+Ashkhatavardz!J7</f>
        <v>301.60000000000002</v>
      </c>
      <c r="E32" s="353"/>
      <c r="F32" s="2"/>
      <c r="G32" s="2"/>
      <c r="H32" s="2"/>
      <c r="I32" s="2"/>
      <c r="J32" s="111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</row>
    <row r="33" spans="1:23" s="3" customFormat="1" ht="20.25" hidden="1" customHeight="1" x14ac:dyDescent="0.2">
      <c r="A33" s="196">
        <v>1.2</v>
      </c>
      <c r="B33" s="197" t="s">
        <v>13</v>
      </c>
      <c r="C33" s="63"/>
      <c r="D33" s="307">
        <f>+Ashkhatavardz!C9+Ashkhatavardz!L7</f>
        <v>0</v>
      </c>
      <c r="E33" s="9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</row>
    <row r="34" spans="1:23" s="3" customFormat="1" x14ac:dyDescent="0.2">
      <c r="A34" s="189">
        <v>2</v>
      </c>
      <c r="B34" s="190" t="s">
        <v>16</v>
      </c>
      <c r="C34" s="63"/>
      <c r="D34" s="293">
        <f>+'Snund ev finans. pastaci'!E11-'Dramakan hosqer'!C85</f>
        <v>2578.3000000000002</v>
      </c>
      <c r="E34" s="74"/>
      <c r="F34" s="2"/>
      <c r="G34" s="2"/>
      <c r="H34" s="2"/>
      <c r="I34" s="2"/>
      <c r="J34" s="388"/>
      <c r="K34" s="389"/>
      <c r="L34" s="390"/>
      <c r="M34" s="389"/>
      <c r="N34" s="389"/>
      <c r="O34" s="389"/>
      <c r="P34" s="391"/>
      <c r="Q34" s="111"/>
      <c r="R34" s="294"/>
      <c r="S34" s="111"/>
      <c r="T34" s="2"/>
      <c r="U34" s="2"/>
      <c r="V34" s="2"/>
      <c r="W34" s="2"/>
    </row>
    <row r="35" spans="1:23" x14ac:dyDescent="0.2">
      <c r="A35" s="189">
        <v>3</v>
      </c>
      <c r="B35" s="190" t="s">
        <v>15</v>
      </c>
      <c r="C35" s="61"/>
      <c r="D35" s="293">
        <f>+Komunal!F20</f>
        <v>617.1</v>
      </c>
      <c r="E35" s="409">
        <f>+D35-Komunal!F20</f>
        <v>0</v>
      </c>
      <c r="F35" s="6">
        <v>617.13699999999994</v>
      </c>
      <c r="N35" s="6"/>
      <c r="O35" s="6"/>
      <c r="P35" s="6"/>
      <c r="Q35" s="6"/>
      <c r="R35" s="6"/>
      <c r="S35" s="6"/>
      <c r="T35" s="6"/>
      <c r="U35" s="6"/>
      <c r="V35" s="6"/>
      <c r="W35" s="6"/>
    </row>
    <row r="36" spans="1:23" x14ac:dyDescent="0.2">
      <c r="A36" s="189">
        <v>4</v>
      </c>
      <c r="B36" s="190" t="s">
        <v>14</v>
      </c>
      <c r="C36" s="61"/>
      <c r="D36" s="293">
        <f>+Komunal!J20</f>
        <v>416.4</v>
      </c>
      <c r="E36" s="409">
        <f>+D36-Komunal!J20</f>
        <v>0</v>
      </c>
      <c r="F36" s="6">
        <v>382.91500000000002</v>
      </c>
      <c r="N36" s="6"/>
      <c r="O36" s="6"/>
      <c r="P36" s="6"/>
      <c r="Q36" s="6"/>
      <c r="R36" s="6"/>
      <c r="S36" s="6"/>
      <c r="T36" s="6"/>
      <c r="U36" s="6"/>
      <c r="V36" s="6"/>
      <c r="W36" s="6"/>
    </row>
    <row r="37" spans="1:23" x14ac:dyDescent="0.2">
      <c r="A37" s="189">
        <v>5</v>
      </c>
      <c r="B37" s="190" t="s">
        <v>17</v>
      </c>
      <c r="C37" s="61"/>
      <c r="D37" s="293">
        <f>+Komunal!M20</f>
        <v>118.3</v>
      </c>
      <c r="E37" s="409">
        <f>+D37-Komunal!M20</f>
        <v>0</v>
      </c>
      <c r="F37" s="6">
        <v>34.200000000000003</v>
      </c>
      <c r="N37" s="6"/>
      <c r="O37" s="6"/>
      <c r="P37" s="6"/>
      <c r="Q37" s="6"/>
      <c r="R37" s="6"/>
      <c r="S37" s="6"/>
      <c r="T37" s="6"/>
      <c r="U37" s="6"/>
      <c r="V37" s="6"/>
      <c r="W37" s="6"/>
    </row>
    <row r="38" spans="1:23" x14ac:dyDescent="0.2">
      <c r="A38" s="189">
        <v>6</v>
      </c>
      <c r="B38" s="190" t="s">
        <v>18</v>
      </c>
      <c r="C38" s="61"/>
      <c r="D38" s="293">
        <v>19.399999999999999</v>
      </c>
      <c r="E38" s="55"/>
    </row>
    <row r="39" spans="1:23" x14ac:dyDescent="0.2">
      <c r="A39" s="189">
        <v>7</v>
      </c>
      <c r="B39" s="190" t="s">
        <v>19</v>
      </c>
      <c r="C39" s="61"/>
      <c r="D39" s="293">
        <v>17.5</v>
      </c>
      <c r="E39" s="55"/>
    </row>
    <row r="40" spans="1:23" x14ac:dyDescent="0.2">
      <c r="A40" s="189">
        <v>8</v>
      </c>
      <c r="B40" s="190" t="s">
        <v>20</v>
      </c>
      <c r="C40" s="64"/>
      <c r="D40" s="366">
        <f>SUM(D41:D43)</f>
        <v>71.484999999999999</v>
      </c>
      <c r="E40" s="55"/>
    </row>
    <row r="41" spans="1:23" s="3" customFormat="1" ht="19.5" customHeight="1" x14ac:dyDescent="0.2">
      <c r="A41" s="195">
        <v>8.1</v>
      </c>
      <c r="B41" s="40" t="s">
        <v>21</v>
      </c>
      <c r="C41" s="63"/>
      <c r="D41" s="294">
        <v>42.494999999999997</v>
      </c>
      <c r="E41" s="9"/>
      <c r="F41" s="2">
        <v>30.3</v>
      </c>
      <c r="G41" s="2" t="s">
        <v>281</v>
      </c>
      <c r="H41" s="2"/>
      <c r="I41" s="2"/>
      <c r="J41" s="2"/>
      <c r="K41" s="2"/>
      <c r="L41" s="2"/>
      <c r="M41" s="2"/>
    </row>
    <row r="42" spans="1:23" s="3" customFormat="1" ht="19.5" customHeight="1" x14ac:dyDescent="0.2">
      <c r="A42" s="195">
        <v>8.1999999999999993</v>
      </c>
      <c r="B42" s="40" t="s">
        <v>22</v>
      </c>
      <c r="C42" s="63"/>
      <c r="D42" s="294">
        <v>2.4</v>
      </c>
      <c r="E42" s="9"/>
      <c r="F42" s="2">
        <v>2.4</v>
      </c>
      <c r="G42" s="2" t="s">
        <v>281</v>
      </c>
      <c r="H42" s="2"/>
      <c r="I42" s="2"/>
      <c r="J42" s="2"/>
      <c r="K42" s="2"/>
      <c r="L42" s="2"/>
      <c r="M42" s="2"/>
    </row>
    <row r="43" spans="1:23" s="3" customFormat="1" ht="19.5" customHeight="1" thickBot="1" x14ac:dyDescent="0.25">
      <c r="A43" s="195">
        <v>8.3000000000000007</v>
      </c>
      <c r="B43" s="40" t="s">
        <v>23</v>
      </c>
      <c r="C43" s="63"/>
      <c r="D43" s="294">
        <v>26.59</v>
      </c>
      <c r="E43" s="9"/>
      <c r="F43" s="2">
        <v>24.8</v>
      </c>
      <c r="G43" s="2" t="s">
        <v>281</v>
      </c>
      <c r="H43" s="2"/>
      <c r="I43" s="2"/>
      <c r="J43" s="2"/>
      <c r="K43" s="2"/>
      <c r="L43" s="2"/>
      <c r="M43" s="2"/>
      <c r="P43" s="544" t="s">
        <v>246</v>
      </c>
    </row>
    <row r="44" spans="1:23" ht="18" hidden="1" thickBot="1" x14ac:dyDescent="0.25">
      <c r="A44" s="189">
        <v>9</v>
      </c>
      <c r="B44" s="190" t="s">
        <v>24</v>
      </c>
      <c r="C44" s="61"/>
      <c r="D44" s="293"/>
      <c r="E44" s="55"/>
      <c r="J44" s="111" t="s">
        <v>205</v>
      </c>
      <c r="N44" s="8" t="s">
        <v>247</v>
      </c>
      <c r="O44" s="8"/>
      <c r="P44" s="545"/>
    </row>
    <row r="45" spans="1:23" ht="18" thickBot="1" x14ac:dyDescent="0.25">
      <c r="A45" s="189">
        <v>9</v>
      </c>
      <c r="B45" s="190" t="s">
        <v>32</v>
      </c>
      <c r="C45" s="61"/>
      <c r="D45" s="293">
        <f>R45</f>
        <v>333.5</v>
      </c>
      <c r="E45" s="55" t="s">
        <v>229</v>
      </c>
      <c r="J45" s="355">
        <v>2</v>
      </c>
      <c r="K45" s="111" t="s">
        <v>203</v>
      </c>
      <c r="L45" s="357">
        <v>147</v>
      </c>
      <c r="M45" s="111" t="s">
        <v>204</v>
      </c>
      <c r="N45" s="356">
        <f>+J45*L45/12*2</f>
        <v>49</v>
      </c>
      <c r="O45" s="48" t="s">
        <v>228</v>
      </c>
      <c r="P45" s="408">
        <v>284.5</v>
      </c>
      <c r="Q45" s="7" t="s">
        <v>204</v>
      </c>
      <c r="R45" s="406">
        <f>+N45+P45</f>
        <v>333.5</v>
      </c>
    </row>
    <row r="46" spans="1:23" x14ac:dyDescent="0.2">
      <c r="A46" s="189">
        <v>10</v>
      </c>
      <c r="B46" s="190" t="s">
        <v>25</v>
      </c>
      <c r="C46" s="61"/>
      <c r="D46" s="293">
        <v>53.93</v>
      </c>
      <c r="E46" s="55"/>
      <c r="F46" s="6">
        <v>80.900000000000006</v>
      </c>
    </row>
    <row r="47" spans="1:23" x14ac:dyDescent="0.2">
      <c r="A47" s="189">
        <v>11</v>
      </c>
      <c r="B47" s="227" t="s">
        <v>78</v>
      </c>
      <c r="C47" s="61"/>
      <c r="D47" s="293">
        <v>16</v>
      </c>
      <c r="E47" s="55"/>
    </row>
    <row r="48" spans="1:23" hidden="1" x14ac:dyDescent="0.2">
      <c r="A48" s="189">
        <v>13</v>
      </c>
      <c r="B48" s="190" t="s">
        <v>51</v>
      </c>
      <c r="C48" s="61"/>
      <c r="D48" s="293"/>
      <c r="E48" s="55"/>
    </row>
    <row r="49" spans="1:6" hidden="1" x14ac:dyDescent="0.2">
      <c r="A49" s="189">
        <v>14</v>
      </c>
      <c r="B49" s="190" t="s">
        <v>124</v>
      </c>
      <c r="C49" s="61"/>
      <c r="D49" s="293"/>
      <c r="E49" s="55"/>
    </row>
    <row r="50" spans="1:6" x14ac:dyDescent="0.2">
      <c r="A50" s="189">
        <v>12</v>
      </c>
      <c r="B50" s="190" t="s">
        <v>125</v>
      </c>
      <c r="C50" s="61"/>
      <c r="D50" s="293">
        <v>4</v>
      </c>
      <c r="E50" s="55"/>
      <c r="F50" s="62"/>
    </row>
    <row r="51" spans="1:6" hidden="1" x14ac:dyDescent="0.2">
      <c r="A51" s="189">
        <v>16</v>
      </c>
      <c r="B51" s="190" t="s">
        <v>26</v>
      </c>
      <c r="C51" s="61"/>
      <c r="D51" s="293"/>
      <c r="E51" s="55"/>
      <c r="F51" s="62"/>
    </row>
    <row r="52" spans="1:6" x14ac:dyDescent="0.2">
      <c r="A52" s="189">
        <v>13</v>
      </c>
      <c r="B52" s="190" t="s">
        <v>27</v>
      </c>
      <c r="C52" s="61"/>
      <c r="D52" s="293">
        <v>16.100000000000001</v>
      </c>
      <c r="E52" s="55"/>
    </row>
    <row r="53" spans="1:6" hidden="1" x14ac:dyDescent="0.2">
      <c r="A53" s="189">
        <v>18</v>
      </c>
      <c r="B53" s="190" t="s">
        <v>70</v>
      </c>
      <c r="C53" s="61"/>
      <c r="D53" s="293"/>
      <c r="E53" s="55"/>
    </row>
    <row r="54" spans="1:6" hidden="1" x14ac:dyDescent="0.2">
      <c r="A54" s="189">
        <v>19</v>
      </c>
      <c r="B54" s="190" t="s">
        <v>57</v>
      </c>
      <c r="C54" s="61"/>
      <c r="D54" s="293">
        <f>+D15</f>
        <v>0</v>
      </c>
      <c r="E54" s="55"/>
    </row>
    <row r="55" spans="1:6" x14ac:dyDescent="0.2">
      <c r="A55" s="189">
        <v>14</v>
      </c>
      <c r="B55" s="190" t="s">
        <v>48</v>
      </c>
      <c r="C55" s="61"/>
      <c r="D55" s="293">
        <v>57</v>
      </c>
      <c r="E55" s="55"/>
      <c r="F55" s="6">
        <v>0</v>
      </c>
    </row>
    <row r="56" spans="1:6" x14ac:dyDescent="0.2">
      <c r="A56" s="189">
        <v>15</v>
      </c>
      <c r="B56" s="190" t="s">
        <v>79</v>
      </c>
      <c r="C56" s="61"/>
      <c r="D56" s="293">
        <v>12.5</v>
      </c>
      <c r="E56" s="55"/>
    </row>
    <row r="57" spans="1:6" x14ac:dyDescent="0.2">
      <c r="A57" s="189">
        <v>16</v>
      </c>
      <c r="B57" s="190" t="s">
        <v>80</v>
      </c>
      <c r="C57" s="61"/>
      <c r="D57" s="293">
        <v>95</v>
      </c>
      <c r="E57" s="55"/>
    </row>
    <row r="58" spans="1:6" hidden="1" x14ac:dyDescent="0.2">
      <c r="A58" s="189">
        <v>23</v>
      </c>
      <c r="B58" s="190" t="s">
        <v>49</v>
      </c>
      <c r="C58" s="61"/>
      <c r="D58" s="293"/>
      <c r="E58" s="55"/>
    </row>
    <row r="59" spans="1:6" hidden="1" x14ac:dyDescent="0.2">
      <c r="A59" s="189">
        <v>24</v>
      </c>
      <c r="B59" s="190" t="s">
        <v>126</v>
      </c>
      <c r="C59" s="61"/>
      <c r="D59" s="293"/>
      <c r="E59" s="55"/>
    </row>
    <row r="60" spans="1:6" hidden="1" x14ac:dyDescent="0.2">
      <c r="A60" s="189">
        <v>25</v>
      </c>
      <c r="B60" s="190" t="s">
        <v>50</v>
      </c>
      <c r="C60" s="61"/>
      <c r="D60" s="293"/>
      <c r="E60" s="55"/>
    </row>
    <row r="61" spans="1:6" x14ac:dyDescent="0.2">
      <c r="A61" s="189">
        <v>17</v>
      </c>
      <c r="B61" s="190" t="s">
        <v>67</v>
      </c>
      <c r="C61" s="61"/>
      <c r="D61" s="293">
        <f>+D27</f>
        <v>20.8</v>
      </c>
      <c r="E61" s="55"/>
    </row>
    <row r="62" spans="1:6" hidden="1" x14ac:dyDescent="0.2">
      <c r="A62" s="189">
        <v>27</v>
      </c>
      <c r="B62" s="190" t="s">
        <v>81</v>
      </c>
      <c r="C62" s="61"/>
      <c r="D62" s="293"/>
      <c r="E62" s="55"/>
    </row>
    <row r="63" spans="1:6" hidden="1" x14ac:dyDescent="0.2">
      <c r="A63" s="189">
        <v>28</v>
      </c>
      <c r="B63" s="190" t="s">
        <v>160</v>
      </c>
      <c r="C63" s="61"/>
      <c r="D63" s="293"/>
      <c r="E63" s="55"/>
    </row>
    <row r="64" spans="1:6" x14ac:dyDescent="0.2">
      <c r="A64" s="189">
        <v>18</v>
      </c>
      <c r="B64" s="194" t="s">
        <v>288</v>
      </c>
      <c r="C64" s="61"/>
      <c r="D64" s="293">
        <v>30</v>
      </c>
      <c r="E64" s="55"/>
    </row>
    <row r="65" spans="1:14" hidden="1" x14ac:dyDescent="0.2">
      <c r="A65" s="189">
        <v>30</v>
      </c>
      <c r="B65" s="194"/>
      <c r="C65" s="61"/>
      <c r="D65" s="293"/>
      <c r="E65" s="494" t="s">
        <v>127</v>
      </c>
    </row>
    <row r="66" spans="1:14" x14ac:dyDescent="0.2">
      <c r="A66" s="189">
        <v>19</v>
      </c>
      <c r="B66" s="80" t="s">
        <v>28</v>
      </c>
      <c r="C66" s="61"/>
      <c r="D66" s="293">
        <f>D67</f>
        <v>941.94799999999998</v>
      </c>
      <c r="E66" s="55"/>
    </row>
    <row r="67" spans="1:14" s="3" customFormat="1" ht="21" customHeight="1" x14ac:dyDescent="0.2">
      <c r="A67" s="196">
        <v>19.100000000000001</v>
      </c>
      <c r="B67" s="73" t="s">
        <v>82</v>
      </c>
      <c r="C67" s="63"/>
      <c r="D67" s="293">
        <v>941.94799999999998</v>
      </c>
      <c r="E67" s="27"/>
      <c r="F67" s="2"/>
      <c r="G67" s="2"/>
      <c r="H67" s="2"/>
      <c r="I67" s="2"/>
      <c r="J67" s="2"/>
      <c r="K67" s="2"/>
      <c r="L67" s="2"/>
      <c r="M67" s="2"/>
    </row>
    <row r="68" spans="1:14" x14ac:dyDescent="0.2">
      <c r="A68" s="189">
        <v>20</v>
      </c>
      <c r="B68" s="190" t="s">
        <v>83</v>
      </c>
      <c r="C68" s="61"/>
      <c r="D68" s="293">
        <v>12</v>
      </c>
      <c r="E68" s="55"/>
    </row>
    <row r="69" spans="1:14" s="18" customFormat="1" x14ac:dyDescent="0.2">
      <c r="A69" s="189">
        <v>21</v>
      </c>
      <c r="B69" s="190" t="s">
        <v>71</v>
      </c>
      <c r="C69" s="61"/>
      <c r="D69" s="293">
        <v>11325.1</v>
      </c>
      <c r="E69" s="67"/>
      <c r="F69" s="17"/>
      <c r="G69" s="17"/>
      <c r="H69" s="17"/>
      <c r="I69" s="17"/>
      <c r="J69" s="17"/>
      <c r="K69" s="17"/>
      <c r="L69" s="17"/>
      <c r="M69" s="17"/>
    </row>
    <row r="70" spans="1:14" x14ac:dyDescent="0.2">
      <c r="A70" s="68"/>
      <c r="B70" s="69" t="s">
        <v>33</v>
      </c>
      <c r="C70" s="58"/>
      <c r="D70" s="364">
        <f>SUM(D31,D34:D40,D44:D66,D68:D69)</f>
        <v>40251.362999999998</v>
      </c>
      <c r="E70" s="361">
        <f>+D28-D70</f>
        <v>-1.4999999999417923E-2</v>
      </c>
      <c r="F70" s="526">
        <f>+D28-D70</f>
        <v>-1.4999999999417923E-2</v>
      </c>
      <c r="G70" s="526">
        <f>+D28-D70</f>
        <v>-1.4999999999417923E-2</v>
      </c>
    </row>
    <row r="71" spans="1:14" ht="13.5" customHeight="1" x14ac:dyDescent="0.2">
      <c r="B71" s="70"/>
      <c r="C71" s="11"/>
      <c r="D71" s="60"/>
      <c r="E71" s="55"/>
    </row>
    <row r="72" spans="1:14" ht="26.25" hidden="1" customHeight="1" x14ac:dyDescent="0.2">
      <c r="B72" s="10" t="s">
        <v>2</v>
      </c>
      <c r="C72" s="368" t="s">
        <v>275</v>
      </c>
      <c r="D72" s="220"/>
      <c r="E72" s="55"/>
    </row>
    <row r="73" spans="1:14" ht="12.75" hidden="1" customHeight="1" x14ac:dyDescent="0.2">
      <c r="B73" s="70"/>
      <c r="C73" s="290" t="s">
        <v>98</v>
      </c>
      <c r="D73" s="221"/>
      <c r="E73" s="55"/>
    </row>
    <row r="74" spans="1:14" ht="27" hidden="1" customHeight="1" x14ac:dyDescent="0.2">
      <c r="B74" s="10" t="s">
        <v>6</v>
      </c>
      <c r="C74" s="368" t="s">
        <v>276</v>
      </c>
      <c r="D74" s="220"/>
      <c r="E74" s="55"/>
    </row>
    <row r="75" spans="1:14" ht="13.5" hidden="1" customHeight="1" x14ac:dyDescent="0.2">
      <c r="B75" s="71"/>
      <c r="C75" s="290" t="s">
        <v>98</v>
      </c>
      <c r="D75" s="221"/>
      <c r="E75" s="55"/>
    </row>
    <row r="76" spans="1:14" hidden="1" x14ac:dyDescent="0.2">
      <c r="B76" s="8" t="s">
        <v>211</v>
      </c>
      <c r="C76" s="71"/>
      <c r="D76" s="60"/>
      <c r="E76" s="55"/>
    </row>
    <row r="77" spans="1:14" s="71" customFormat="1" ht="40.5" customHeight="1" x14ac:dyDescent="0.3">
      <c r="B77" s="495" t="s">
        <v>251</v>
      </c>
      <c r="D77" s="395" t="s">
        <v>273</v>
      </c>
      <c r="E77" s="60"/>
      <c r="F77" s="55"/>
      <c r="G77" s="55"/>
      <c r="H77" s="55"/>
      <c r="I77" s="55"/>
      <c r="J77" s="55"/>
      <c r="K77" s="55"/>
      <c r="L77" s="55"/>
      <c r="M77" s="55"/>
      <c r="N77" s="55"/>
    </row>
    <row r="78" spans="1:14" s="71" customFormat="1" ht="40.5" customHeight="1" x14ac:dyDescent="0.3">
      <c r="B78" s="304"/>
      <c r="C78" s="288"/>
      <c r="E78" s="60"/>
      <c r="F78" s="55"/>
      <c r="G78" s="55"/>
      <c r="H78" s="55"/>
      <c r="I78" s="55"/>
      <c r="J78" s="55"/>
      <c r="K78" s="55"/>
      <c r="L78" s="55"/>
      <c r="M78" s="55"/>
      <c r="N78" s="55"/>
    </row>
    <row r="79" spans="1:14" x14ac:dyDescent="0.2">
      <c r="B79" s="71"/>
      <c r="C79" s="71"/>
      <c r="D79" s="60"/>
      <c r="E79" s="55"/>
    </row>
    <row r="80" spans="1:14" x14ac:dyDescent="0.2">
      <c r="B80" s="71"/>
      <c r="C80" s="71"/>
      <c r="D80" s="60"/>
      <c r="E80" s="55"/>
    </row>
    <row r="81" spans="2:4" x14ac:dyDescent="0.2">
      <c r="B81" s="71"/>
      <c r="C81" s="71"/>
      <c r="D81" s="60"/>
    </row>
    <row r="82" spans="2:4" x14ac:dyDescent="0.2">
      <c r="B82" s="71"/>
      <c r="C82" s="71"/>
      <c r="D82" s="60"/>
    </row>
    <row r="83" spans="2:4" x14ac:dyDescent="0.2">
      <c r="B83" s="71"/>
      <c r="C83" s="71"/>
      <c r="D83" s="60"/>
    </row>
    <row r="84" spans="2:4" x14ac:dyDescent="0.2">
      <c r="B84" s="71"/>
      <c r="C84" s="71"/>
      <c r="D84" s="60"/>
    </row>
  </sheetData>
  <sheetProtection formatCells="0" formatColumns="0" formatRows="0" insertColumns="0" insertRows="0" insertHyperlinks="0" deleteColumns="0" deleteRows="0" sort="0"/>
  <mergeCells count="4">
    <mergeCell ref="A7:D7"/>
    <mergeCell ref="A8:D8"/>
    <mergeCell ref="A9:D9"/>
    <mergeCell ref="P43:P44"/>
  </mergeCells>
  <pageMargins left="0.2" right="0.2" top="0.37" bottom="0.27" header="0.3" footer="0.21"/>
  <pageSetup paperSize="9" scale="75" orientation="portrait" verticalDpi="120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116"/>
  <sheetViews>
    <sheetView view="pageBreakPreview" topLeftCell="A23" zoomScaleSheetLayoutView="100" workbookViewId="0">
      <selection activeCell="O50" sqref="O50"/>
    </sheetView>
  </sheetViews>
  <sheetFormatPr defaultRowHeight="13.5" x14ac:dyDescent="0.25"/>
  <cols>
    <col min="1" max="1" width="4.85546875" style="103" customWidth="1"/>
    <col min="2" max="2" width="80.85546875" style="103" customWidth="1"/>
    <col min="3" max="3" width="26.42578125" style="103" customWidth="1"/>
    <col min="4" max="4" width="23.140625" style="132" hidden="1" customWidth="1"/>
    <col min="5" max="5" width="23.140625" style="111" hidden="1" customWidth="1"/>
    <col min="6" max="6" width="1.5703125" style="111" hidden="1" customWidth="1"/>
    <col min="7" max="7" width="1.7109375" style="111" hidden="1" customWidth="1"/>
    <col min="8" max="8" width="11.85546875" style="111" hidden="1" customWidth="1"/>
    <col min="9" max="9" width="0" style="102" hidden="1" customWidth="1"/>
    <col min="10" max="11" width="9.140625" style="102"/>
    <col min="12" max="16384" width="9.140625" style="103"/>
  </cols>
  <sheetData>
    <row r="1" spans="1:11" s="94" customFormat="1" ht="18.75" customHeight="1" x14ac:dyDescent="0.3">
      <c r="A1" s="92"/>
      <c r="B1" s="93"/>
      <c r="C1" s="413" t="s">
        <v>283</v>
      </c>
      <c r="D1" s="130"/>
      <c r="E1" s="49"/>
      <c r="F1" s="49"/>
      <c r="G1" s="49"/>
      <c r="H1" s="49"/>
      <c r="I1" s="96"/>
      <c r="J1" s="96"/>
      <c r="K1" s="96"/>
    </row>
    <row r="2" spans="1:11" s="94" customFormat="1" ht="20.25" customHeight="1" x14ac:dyDescent="0.3">
      <c r="A2" s="92"/>
      <c r="B2" s="97"/>
      <c r="C2" s="287" t="s">
        <v>43</v>
      </c>
      <c r="D2" s="130"/>
      <c r="E2" s="49"/>
      <c r="F2" s="49"/>
      <c r="G2" s="49"/>
      <c r="H2" s="49"/>
      <c r="I2" s="96"/>
      <c r="J2" s="96"/>
      <c r="K2" s="96"/>
    </row>
    <row r="3" spans="1:11" s="94" customFormat="1" ht="19.5" customHeight="1" x14ac:dyDescent="0.3">
      <c r="A3" s="92"/>
      <c r="B3" s="97"/>
      <c r="C3" s="287" t="s">
        <v>30</v>
      </c>
      <c r="D3" s="130"/>
      <c r="E3" s="49"/>
      <c r="F3" s="49"/>
      <c r="G3" s="49"/>
      <c r="H3" s="49"/>
      <c r="I3" s="96"/>
      <c r="J3" s="96"/>
      <c r="K3" s="96"/>
    </row>
    <row r="4" spans="1:11" s="94" customFormat="1" ht="26.25" customHeight="1" x14ac:dyDescent="0.3">
      <c r="A4" s="92"/>
      <c r="B4" s="97"/>
      <c r="C4" s="223" t="s">
        <v>250</v>
      </c>
      <c r="D4" s="130"/>
      <c r="E4" s="49"/>
      <c r="F4" s="49"/>
      <c r="G4" s="49"/>
      <c r="H4" s="49"/>
      <c r="I4" s="96"/>
      <c r="J4" s="96"/>
      <c r="K4" s="96"/>
    </row>
    <row r="5" spans="1:11" s="94" customFormat="1" ht="24.75" customHeight="1" x14ac:dyDescent="0.3">
      <c r="A5" s="92"/>
      <c r="B5" s="97"/>
      <c r="C5" s="223" t="s">
        <v>202</v>
      </c>
      <c r="D5" s="130"/>
      <c r="E5" s="49"/>
      <c r="F5" s="49"/>
      <c r="G5" s="49"/>
      <c r="H5" s="49"/>
      <c r="I5" s="96"/>
      <c r="J5" s="96"/>
      <c r="K5" s="96"/>
    </row>
    <row r="6" spans="1:11" s="94" customFormat="1" ht="14.25" customHeight="1" x14ac:dyDescent="0.3">
      <c r="A6" s="92"/>
      <c r="B6" s="97"/>
      <c r="C6" s="95"/>
      <c r="D6" s="130"/>
      <c r="E6" s="49"/>
      <c r="F6" s="49"/>
      <c r="G6" s="49"/>
      <c r="H6" s="49"/>
      <c r="I6" s="96"/>
      <c r="J6" s="96"/>
      <c r="K6" s="96"/>
    </row>
    <row r="7" spans="1:11" s="94" customFormat="1" ht="19.5" customHeight="1" x14ac:dyDescent="0.35">
      <c r="A7" s="548" t="s">
        <v>44</v>
      </c>
      <c r="B7" s="548"/>
      <c r="C7" s="548"/>
      <c r="D7" s="130"/>
      <c r="E7" s="49"/>
      <c r="F7" s="49"/>
      <c r="G7" s="49"/>
      <c r="H7" s="49"/>
      <c r="I7" s="96"/>
      <c r="J7" s="96"/>
      <c r="K7" s="96"/>
    </row>
    <row r="8" spans="1:11" s="7" customFormat="1" ht="29.25" customHeight="1" x14ac:dyDescent="0.2">
      <c r="A8" s="542" t="str">
        <f>+'Ekamut-caxs'!A8:D8</f>
        <v xml:space="preserve">«Երևանի հ․148 մսուր-մանկապարտեզ» ՀՈԱԿ-ի </v>
      </c>
      <c r="B8" s="542"/>
      <c r="C8" s="542"/>
      <c r="D8" s="131"/>
      <c r="E8" s="4"/>
      <c r="F8" s="351"/>
      <c r="G8" s="351"/>
      <c r="H8" s="49"/>
      <c r="I8" s="6"/>
      <c r="J8" s="6"/>
      <c r="K8" s="6"/>
    </row>
    <row r="9" spans="1:11" s="7" customFormat="1" ht="18.75" customHeight="1" x14ac:dyDescent="0.2">
      <c r="A9" s="543" t="s">
        <v>252</v>
      </c>
      <c r="B9" s="543"/>
      <c r="C9" s="543"/>
      <c r="D9" s="130"/>
      <c r="E9" s="49"/>
      <c r="F9" s="49"/>
      <c r="G9" s="49"/>
      <c r="H9" s="49"/>
      <c r="I9" s="6"/>
      <c r="J9" s="6"/>
      <c r="K9" s="6"/>
    </row>
    <row r="10" spans="1:11" s="7" customFormat="1" ht="11.25" customHeight="1" x14ac:dyDescent="0.2">
      <c r="A10" s="98"/>
      <c r="B10" s="98"/>
      <c r="C10" s="98"/>
      <c r="D10" s="130"/>
      <c r="E10" s="49"/>
      <c r="F10" s="49"/>
      <c r="G10" s="49"/>
      <c r="H10" s="49"/>
      <c r="I10" s="6"/>
      <c r="J10" s="6"/>
      <c r="K10" s="6"/>
    </row>
    <row r="11" spans="1:11" s="94" customFormat="1" ht="15" customHeight="1" x14ac:dyDescent="0.3">
      <c r="A11" s="92"/>
      <c r="B11" s="92"/>
      <c r="C11" s="99" t="s">
        <v>45</v>
      </c>
      <c r="D11" s="130"/>
      <c r="E11" s="49"/>
      <c r="F11" s="49"/>
      <c r="G11" s="49"/>
      <c r="H11" s="49"/>
      <c r="I11" s="96"/>
      <c r="J11" s="96"/>
      <c r="K11" s="96"/>
    </row>
    <row r="12" spans="1:11" s="8" customFormat="1" ht="27.75" customHeight="1" thickBot="1" x14ac:dyDescent="0.3">
      <c r="A12" s="115" t="s">
        <v>3</v>
      </c>
      <c r="B12" s="115" t="s">
        <v>34</v>
      </c>
      <c r="C12" s="109" t="s">
        <v>46</v>
      </c>
      <c r="D12" s="132"/>
      <c r="E12" s="111"/>
      <c r="F12" s="111"/>
      <c r="G12" s="111"/>
      <c r="H12" s="360" t="s">
        <v>239</v>
      </c>
      <c r="I12" s="111"/>
      <c r="J12" s="111"/>
      <c r="K12" s="111"/>
    </row>
    <row r="13" spans="1:11" s="94" customFormat="1" ht="42.75" customHeight="1" thickBot="1" x14ac:dyDescent="0.35">
      <c r="A13" s="13" t="s">
        <v>7</v>
      </c>
      <c r="B13" s="14" t="s">
        <v>35</v>
      </c>
      <c r="C13" s="336">
        <f>+'Dramakani hamematakan'!D6</f>
        <v>421</v>
      </c>
      <c r="D13" s="546" t="s">
        <v>238</v>
      </c>
      <c r="E13" s="547"/>
      <c r="F13" s="359"/>
      <c r="G13" s="359"/>
      <c r="H13" s="358"/>
      <c r="I13" s="96"/>
      <c r="J13" s="96"/>
      <c r="K13" s="96"/>
    </row>
    <row r="14" spans="1:11" s="94" customFormat="1" ht="29.25" customHeight="1" x14ac:dyDescent="0.3">
      <c r="A14" s="13" t="s">
        <v>11</v>
      </c>
      <c r="B14" s="14" t="s">
        <v>86</v>
      </c>
      <c r="C14" s="336">
        <f>SUM(C15:C26)</f>
        <v>39309.4</v>
      </c>
      <c r="D14" s="130"/>
      <c r="E14" s="49"/>
      <c r="F14" s="49"/>
      <c r="G14" s="49"/>
      <c r="H14" s="49"/>
      <c r="I14" s="96"/>
      <c r="J14" s="96"/>
      <c r="K14" s="96"/>
    </row>
    <row r="15" spans="1:11" s="94" customFormat="1" ht="18" customHeight="1" x14ac:dyDescent="0.3">
      <c r="A15" s="79">
        <v>1</v>
      </c>
      <c r="B15" s="325" t="s">
        <v>121</v>
      </c>
      <c r="C15" s="327">
        <f>+'Ekamut-caxs'!$D12</f>
        <v>38881</v>
      </c>
      <c r="D15" s="130"/>
      <c r="E15" s="49"/>
      <c r="F15" s="49"/>
      <c r="G15" s="49"/>
      <c r="H15" s="49"/>
      <c r="I15" s="96"/>
      <c r="J15" s="96"/>
      <c r="K15" s="96"/>
    </row>
    <row r="16" spans="1:11" s="94" customFormat="1" ht="17.25" x14ac:dyDescent="0.3">
      <c r="A16" s="79">
        <v>2</v>
      </c>
      <c r="B16" s="328" t="s">
        <v>8</v>
      </c>
      <c r="C16" s="327">
        <f>+'Ekamut-caxs'!$D13</f>
        <v>403.1</v>
      </c>
      <c r="D16" s="130"/>
      <c r="E16" s="49"/>
      <c r="F16" s="49"/>
      <c r="G16" s="49"/>
      <c r="H16" s="49"/>
      <c r="I16" s="96"/>
      <c r="J16" s="96"/>
      <c r="K16" s="96"/>
    </row>
    <row r="17" spans="1:11" s="94" customFormat="1" ht="17.25" hidden="1" x14ac:dyDescent="0.3">
      <c r="A17" s="79">
        <v>3</v>
      </c>
      <c r="B17" s="329" t="s">
        <v>56</v>
      </c>
      <c r="C17" s="326"/>
      <c r="D17" s="130"/>
      <c r="E17" s="49"/>
      <c r="F17" s="49"/>
      <c r="G17" s="49"/>
      <c r="H17" s="49"/>
      <c r="I17" s="96"/>
      <c r="J17" s="96"/>
      <c r="K17" s="96"/>
    </row>
    <row r="18" spans="1:11" s="94" customFormat="1" ht="17.25" hidden="1" x14ac:dyDescent="0.3">
      <c r="A18" s="79">
        <v>4</v>
      </c>
      <c r="B18" s="330" t="s">
        <v>66</v>
      </c>
      <c r="C18" s="326">
        <f>+'Ekamut-caxs'!D15</f>
        <v>0</v>
      </c>
      <c r="D18" s="130"/>
      <c r="E18" s="49"/>
      <c r="F18" s="49"/>
      <c r="G18" s="49"/>
      <c r="H18" s="49"/>
      <c r="I18" s="96"/>
      <c r="J18" s="96"/>
      <c r="K18" s="96"/>
    </row>
    <row r="19" spans="1:11" s="94" customFormat="1" ht="16.5" hidden="1" customHeight="1" x14ac:dyDescent="0.3">
      <c r="A19" s="79">
        <v>5</v>
      </c>
      <c r="B19" s="325" t="s">
        <v>122</v>
      </c>
      <c r="C19" s="327">
        <f>+'Ekamut-caxs'!D16</f>
        <v>0</v>
      </c>
      <c r="D19" s="133"/>
      <c r="E19" s="124"/>
      <c r="F19" s="124"/>
      <c r="G19" s="124"/>
      <c r="H19" s="49"/>
      <c r="I19" s="96"/>
      <c r="J19" s="96"/>
      <c r="K19" s="96"/>
    </row>
    <row r="20" spans="1:11" s="94" customFormat="1" ht="17.25" hidden="1" x14ac:dyDescent="0.3">
      <c r="A20" s="536">
        <v>6</v>
      </c>
      <c r="B20" s="325" t="s">
        <v>9</v>
      </c>
      <c r="C20" s="537">
        <f>+'Ekamut-caxs'!D17</f>
        <v>0</v>
      </c>
      <c r="D20" s="130"/>
      <c r="E20" s="49"/>
      <c r="F20" s="49"/>
      <c r="G20" s="49"/>
      <c r="H20" s="49"/>
      <c r="I20" s="96"/>
      <c r="J20" s="96"/>
      <c r="K20" s="96"/>
    </row>
    <row r="21" spans="1:11" s="94" customFormat="1" ht="16.5" hidden="1" customHeight="1" x14ac:dyDescent="0.3">
      <c r="A21" s="79">
        <v>7</v>
      </c>
      <c r="B21" s="325" t="s">
        <v>75</v>
      </c>
      <c r="C21" s="327">
        <f>+'Ekamut-caxs'!D18</f>
        <v>0</v>
      </c>
      <c r="D21" s="133"/>
      <c r="E21" s="124"/>
      <c r="F21" s="124"/>
      <c r="G21" s="124"/>
      <c r="H21" s="49"/>
      <c r="I21" s="96"/>
      <c r="J21" s="96"/>
      <c r="K21" s="96"/>
    </row>
    <row r="22" spans="1:11" s="94" customFormat="1" ht="16.5" hidden="1" customHeight="1" x14ac:dyDescent="0.3">
      <c r="A22" s="79">
        <v>8</v>
      </c>
      <c r="B22" s="325" t="s">
        <v>36</v>
      </c>
      <c r="C22" s="326"/>
      <c r="D22" s="133"/>
      <c r="E22" s="124"/>
      <c r="F22" s="124"/>
      <c r="G22" s="124"/>
      <c r="H22" s="49"/>
      <c r="I22" s="96"/>
      <c r="J22" s="96"/>
      <c r="K22" s="96"/>
    </row>
    <row r="23" spans="1:11" s="94" customFormat="1" ht="16.5" customHeight="1" x14ac:dyDescent="0.3">
      <c r="A23" s="79">
        <v>3</v>
      </c>
      <c r="B23" s="325" t="s">
        <v>10</v>
      </c>
      <c r="C23" s="327">
        <f>+'Ekamut-caxs'!D22</f>
        <v>4.5</v>
      </c>
      <c r="D23" s="133"/>
      <c r="E23" s="124"/>
      <c r="F23" s="124"/>
      <c r="G23" s="124"/>
      <c r="H23" s="49"/>
      <c r="I23" s="96"/>
      <c r="J23" s="96"/>
      <c r="K23" s="96"/>
    </row>
    <row r="24" spans="1:11" s="96" customFormat="1" ht="16.5" hidden="1" customHeight="1" x14ac:dyDescent="0.3">
      <c r="A24" s="79">
        <v>10</v>
      </c>
      <c r="B24" s="331"/>
      <c r="C24" s="326"/>
      <c r="D24" s="133"/>
      <c r="E24" s="124"/>
      <c r="F24" s="124"/>
      <c r="G24" s="124"/>
      <c r="H24" s="49"/>
    </row>
    <row r="25" spans="1:11" s="96" customFormat="1" ht="16.5" hidden="1" customHeight="1" x14ac:dyDescent="0.3">
      <c r="A25" s="79">
        <v>11</v>
      </c>
      <c r="B25" s="331"/>
      <c r="C25" s="326"/>
      <c r="D25" s="491" t="s">
        <v>196</v>
      </c>
      <c r="E25" s="124"/>
      <c r="F25" s="124"/>
      <c r="G25" s="124"/>
      <c r="H25" s="49"/>
    </row>
    <row r="26" spans="1:11" s="94" customFormat="1" ht="18" customHeight="1" x14ac:dyDescent="0.3">
      <c r="A26" s="79">
        <v>4</v>
      </c>
      <c r="B26" s="328" t="s">
        <v>285</v>
      </c>
      <c r="C26" s="327">
        <f>+C28</f>
        <v>20.8</v>
      </c>
      <c r="D26" s="130">
        <f>SUM(D27:D28)</f>
        <v>0</v>
      </c>
      <c r="E26" s="49"/>
      <c r="F26" s="49"/>
      <c r="G26" s="49"/>
      <c r="H26" s="49"/>
      <c r="I26" s="96"/>
      <c r="J26" s="96"/>
      <c r="K26" s="96"/>
    </row>
    <row r="27" spans="1:11" s="106" customFormat="1" ht="18" hidden="1" customHeight="1" x14ac:dyDescent="0.25">
      <c r="A27" s="540">
        <v>4.0999999999999996</v>
      </c>
      <c r="B27" s="33" t="s">
        <v>286</v>
      </c>
      <c r="C27" s="340"/>
      <c r="D27" s="354"/>
      <c r="E27" s="126"/>
      <c r="F27" s="126"/>
      <c r="G27" s="126"/>
      <c r="H27" s="126"/>
      <c r="I27" s="105"/>
      <c r="J27" s="105"/>
      <c r="K27" s="105"/>
    </row>
    <row r="28" spans="1:11" s="106" customFormat="1" ht="18" customHeight="1" x14ac:dyDescent="0.25">
      <c r="A28" s="540">
        <v>4.0999999999999996</v>
      </c>
      <c r="B28" s="33" t="s">
        <v>287</v>
      </c>
      <c r="C28" s="340">
        <v>20.8</v>
      </c>
      <c r="D28" s="354"/>
      <c r="E28" s="126"/>
      <c r="F28" s="126"/>
      <c r="G28" s="126"/>
      <c r="H28" s="126"/>
      <c r="I28" s="105"/>
      <c r="J28" s="105"/>
      <c r="K28" s="105"/>
    </row>
    <row r="29" spans="1:11" s="94" customFormat="1" ht="27.75" customHeight="1" x14ac:dyDescent="0.3">
      <c r="A29" s="13" t="s">
        <v>37</v>
      </c>
      <c r="B29" s="14" t="s">
        <v>87</v>
      </c>
      <c r="C29" s="336">
        <f>C30+C72+C84</f>
        <v>28281.544999999998</v>
      </c>
      <c r="D29" s="367"/>
      <c r="E29" s="49"/>
      <c r="F29" s="49"/>
      <c r="G29" s="49"/>
      <c r="H29" s="49"/>
      <c r="I29" s="96"/>
      <c r="J29" s="96"/>
      <c r="K29" s="96"/>
    </row>
    <row r="30" spans="1:11" s="94" customFormat="1" ht="22.5" customHeight="1" x14ac:dyDescent="0.3">
      <c r="A30" s="16" t="s">
        <v>59</v>
      </c>
      <c r="B30" s="14" t="s">
        <v>62</v>
      </c>
      <c r="C30" s="336">
        <f>SUM(C31,C34:C40,C44:C66,C70:C71)</f>
        <v>28281.544999999998</v>
      </c>
      <c r="D30" s="130"/>
      <c r="E30" s="49"/>
      <c r="F30" s="49"/>
      <c r="G30" s="49"/>
      <c r="H30" s="49"/>
      <c r="I30" s="96"/>
      <c r="J30" s="96"/>
      <c r="K30" s="96"/>
    </row>
    <row r="31" spans="1:11" s="117" customFormat="1" ht="18" customHeight="1" x14ac:dyDescent="0.3">
      <c r="A31" s="79">
        <v>1</v>
      </c>
      <c r="B31" s="332" t="s">
        <v>12</v>
      </c>
      <c r="C31" s="327">
        <f>+'Ekamut-caxs'!D31</f>
        <v>23495</v>
      </c>
      <c r="D31" s="134"/>
      <c r="E31" s="125"/>
      <c r="F31" s="125"/>
      <c r="G31" s="125"/>
      <c r="H31" s="125"/>
      <c r="I31" s="116"/>
      <c r="J31" s="116"/>
      <c r="K31" s="116"/>
    </row>
    <row r="32" spans="1:11" s="106" customFormat="1" ht="18" customHeight="1" x14ac:dyDescent="0.25">
      <c r="A32" s="28">
        <v>1.1000000000000001</v>
      </c>
      <c r="B32" s="33" t="s">
        <v>123</v>
      </c>
      <c r="C32" s="340">
        <f>+'Ekamut-caxs'!D32</f>
        <v>301.60000000000002</v>
      </c>
      <c r="D32" s="354"/>
      <c r="E32" s="126"/>
      <c r="F32" s="126"/>
      <c r="G32" s="126"/>
      <c r="H32" s="126"/>
      <c r="I32" s="105"/>
      <c r="J32" s="105"/>
      <c r="K32" s="105"/>
    </row>
    <row r="33" spans="1:11" s="106" customFormat="1" ht="18" hidden="1" customHeight="1" x14ac:dyDescent="0.25">
      <c r="A33" s="28">
        <v>1.2</v>
      </c>
      <c r="B33" s="33" t="s">
        <v>13</v>
      </c>
      <c r="C33" s="340">
        <f>+'Ekamut-caxs'!D33</f>
        <v>0</v>
      </c>
      <c r="D33" s="135"/>
      <c r="E33" s="126"/>
      <c r="F33" s="126"/>
      <c r="G33" s="126"/>
      <c r="H33" s="126"/>
      <c r="I33" s="105"/>
      <c r="J33" s="105"/>
      <c r="K33" s="105"/>
    </row>
    <row r="34" spans="1:11" s="119" customFormat="1" ht="18" customHeight="1" x14ac:dyDescent="0.3">
      <c r="A34" s="79">
        <v>2</v>
      </c>
      <c r="B34" s="328" t="s">
        <v>16</v>
      </c>
      <c r="C34" s="326">
        <f>+'Ekamut-caxs'!D34</f>
        <v>2578.3000000000002</v>
      </c>
      <c r="D34" s="74"/>
      <c r="E34" s="110"/>
      <c r="F34" s="110"/>
      <c r="G34" s="110"/>
      <c r="H34" s="110"/>
      <c r="I34" s="118"/>
      <c r="J34" s="118"/>
      <c r="K34" s="118"/>
    </row>
    <row r="35" spans="1:11" s="119" customFormat="1" ht="18" customHeight="1" x14ac:dyDescent="0.3">
      <c r="A35" s="79">
        <v>3</v>
      </c>
      <c r="B35" s="328" t="s">
        <v>15</v>
      </c>
      <c r="C35" s="327">
        <f>+'Ekamut-caxs'!D35</f>
        <v>617.1</v>
      </c>
      <c r="D35" s="411">
        <f>+C35-Komunal!F27</f>
        <v>0</v>
      </c>
      <c r="E35" s="110"/>
      <c r="F35" s="110"/>
      <c r="G35" s="110"/>
      <c r="H35" s="110"/>
      <c r="I35" s="118"/>
      <c r="J35" s="118"/>
      <c r="K35" s="118"/>
    </row>
    <row r="36" spans="1:11" s="119" customFormat="1" ht="18" customHeight="1" x14ac:dyDescent="0.3">
      <c r="A36" s="79">
        <v>4</v>
      </c>
      <c r="B36" s="328" t="s">
        <v>14</v>
      </c>
      <c r="C36" s="327">
        <f>+'Ekamut-caxs'!D36</f>
        <v>416.4</v>
      </c>
      <c r="D36" s="411">
        <f>+C36-Komunal!J27</f>
        <v>0</v>
      </c>
      <c r="E36" s="110"/>
      <c r="F36" s="110"/>
      <c r="G36" s="110"/>
      <c r="H36" s="110"/>
      <c r="I36" s="118"/>
      <c r="J36" s="118"/>
      <c r="K36" s="118"/>
    </row>
    <row r="37" spans="1:11" s="119" customFormat="1" ht="18" customHeight="1" x14ac:dyDescent="0.3">
      <c r="A37" s="79">
        <v>5</v>
      </c>
      <c r="B37" s="328" t="s">
        <v>17</v>
      </c>
      <c r="C37" s="327">
        <f>+'Ekamut-caxs'!D37</f>
        <v>118.3</v>
      </c>
      <c r="D37" s="411">
        <f>+C37-Komunal!M27</f>
        <v>0</v>
      </c>
      <c r="E37" s="110"/>
      <c r="F37" s="110"/>
      <c r="G37" s="110"/>
      <c r="H37" s="110"/>
      <c r="I37" s="118"/>
      <c r="J37" s="118"/>
      <c r="K37" s="118"/>
    </row>
    <row r="38" spans="1:11" s="119" customFormat="1" ht="18" customHeight="1" x14ac:dyDescent="0.3">
      <c r="A38" s="79">
        <v>6</v>
      </c>
      <c r="B38" s="328" t="s">
        <v>18</v>
      </c>
      <c r="C38" s="327">
        <f>+'Ekamut-caxs'!D38</f>
        <v>19.399999999999999</v>
      </c>
      <c r="D38" s="136"/>
      <c r="E38" s="110"/>
      <c r="F38" s="110"/>
      <c r="G38" s="110"/>
      <c r="H38" s="110"/>
      <c r="I38" s="118"/>
      <c r="J38" s="118"/>
      <c r="K38" s="118"/>
    </row>
    <row r="39" spans="1:11" s="119" customFormat="1" ht="18" customHeight="1" x14ac:dyDescent="0.3">
      <c r="A39" s="79">
        <v>7</v>
      </c>
      <c r="B39" s="328" t="s">
        <v>19</v>
      </c>
      <c r="C39" s="327">
        <f>+'Ekamut-caxs'!D39</f>
        <v>17.5</v>
      </c>
      <c r="D39" s="136"/>
      <c r="E39" s="110"/>
      <c r="F39" s="110"/>
      <c r="G39" s="110"/>
      <c r="H39" s="110"/>
      <c r="I39" s="118"/>
      <c r="J39" s="118"/>
      <c r="K39" s="118"/>
    </row>
    <row r="40" spans="1:11" s="119" customFormat="1" ht="18" customHeight="1" x14ac:dyDescent="0.3">
      <c r="A40" s="79">
        <v>8</v>
      </c>
      <c r="B40" s="328" t="s">
        <v>20</v>
      </c>
      <c r="C40" s="327">
        <f>SUM(C41:C43)</f>
        <v>71.484999999999999</v>
      </c>
      <c r="D40" s="136"/>
      <c r="E40" s="110"/>
      <c r="F40" s="110"/>
      <c r="G40" s="110"/>
      <c r="H40" s="110"/>
      <c r="I40" s="118"/>
      <c r="J40" s="118"/>
      <c r="K40" s="118"/>
    </row>
    <row r="41" spans="1:11" ht="18" customHeight="1" x14ac:dyDescent="0.25">
      <c r="A41" s="28">
        <v>8.1</v>
      </c>
      <c r="B41" s="33" t="s">
        <v>21</v>
      </c>
      <c r="C41" s="327">
        <f>+'Ekamut-caxs'!D41</f>
        <v>42.494999999999997</v>
      </c>
    </row>
    <row r="42" spans="1:11" ht="18" customHeight="1" x14ac:dyDescent="0.25">
      <c r="A42" s="28">
        <v>8.1999999999999993</v>
      </c>
      <c r="B42" s="33" t="s">
        <v>22</v>
      </c>
      <c r="C42" s="327">
        <f>+'Ekamut-caxs'!D42</f>
        <v>2.4</v>
      </c>
    </row>
    <row r="43" spans="1:11" ht="18" customHeight="1" x14ac:dyDescent="0.25">
      <c r="A43" s="28">
        <v>8.3000000000000007</v>
      </c>
      <c r="B43" s="33" t="s">
        <v>23</v>
      </c>
      <c r="C43" s="327">
        <f>+'Ekamut-caxs'!D43</f>
        <v>26.59</v>
      </c>
    </row>
    <row r="44" spans="1:11" s="119" customFormat="1" ht="18" hidden="1" customHeight="1" x14ac:dyDescent="0.3">
      <c r="A44" s="79">
        <v>9</v>
      </c>
      <c r="B44" s="328" t="s">
        <v>24</v>
      </c>
      <c r="C44" s="327">
        <f>+'Ekamut-caxs'!D44</f>
        <v>0</v>
      </c>
      <c r="D44" s="136"/>
      <c r="E44" s="110"/>
      <c r="F44" s="110"/>
      <c r="G44" s="110"/>
      <c r="H44" s="110"/>
      <c r="I44" s="118"/>
      <c r="J44" s="118"/>
      <c r="K44" s="118"/>
    </row>
    <row r="45" spans="1:11" s="119" customFormat="1" ht="18" customHeight="1" x14ac:dyDescent="0.3">
      <c r="A45" s="79">
        <v>9</v>
      </c>
      <c r="B45" s="328" t="s">
        <v>32</v>
      </c>
      <c r="C45" s="326">
        <f>+'Ekamut-caxs'!D45</f>
        <v>333.5</v>
      </c>
      <c r="D45" s="55"/>
      <c r="E45" s="110"/>
      <c r="F45" s="110"/>
      <c r="G45" s="110"/>
      <c r="H45" s="110"/>
      <c r="I45" s="118"/>
      <c r="J45" s="118"/>
      <c r="K45" s="118"/>
    </row>
    <row r="46" spans="1:11" s="119" customFormat="1" ht="18" customHeight="1" x14ac:dyDescent="0.3">
      <c r="A46" s="79">
        <v>10</v>
      </c>
      <c r="B46" s="328" t="s">
        <v>25</v>
      </c>
      <c r="C46" s="326">
        <f>+'Ekamut-caxs'!D46</f>
        <v>53.93</v>
      </c>
      <c r="D46" s="136"/>
      <c r="E46" s="110"/>
      <c r="F46" s="110"/>
      <c r="G46" s="110"/>
      <c r="H46" s="110"/>
      <c r="I46" s="118"/>
      <c r="J46" s="118"/>
      <c r="K46" s="118"/>
    </row>
    <row r="47" spans="1:11" s="119" customFormat="1" ht="18" customHeight="1" x14ac:dyDescent="0.3">
      <c r="A47" s="79">
        <v>11</v>
      </c>
      <c r="B47" s="333" t="s">
        <v>78</v>
      </c>
      <c r="C47" s="326">
        <f>+'Ekamut-caxs'!D47</f>
        <v>16</v>
      </c>
      <c r="D47" s="136"/>
      <c r="E47" s="110"/>
      <c r="F47" s="110"/>
      <c r="G47" s="110"/>
      <c r="H47" s="110"/>
      <c r="I47" s="118"/>
      <c r="J47" s="118"/>
      <c r="K47" s="118"/>
    </row>
    <row r="48" spans="1:11" s="88" customFormat="1" ht="18" hidden="1" customHeight="1" x14ac:dyDescent="0.2">
      <c r="A48" s="79">
        <v>13</v>
      </c>
      <c r="B48" s="328" t="s">
        <v>51</v>
      </c>
      <c r="C48" s="327">
        <f>+'Ekamut-caxs'!D48</f>
        <v>0</v>
      </c>
      <c r="D48" s="137"/>
      <c r="E48" s="86"/>
      <c r="F48" s="86"/>
      <c r="G48" s="86"/>
      <c r="H48" s="72"/>
      <c r="I48" s="87"/>
      <c r="J48" s="87"/>
      <c r="K48" s="87"/>
    </row>
    <row r="49" spans="1:11" s="119" customFormat="1" ht="18" hidden="1" customHeight="1" x14ac:dyDescent="0.3">
      <c r="A49" s="79">
        <v>14</v>
      </c>
      <c r="B49" s="328" t="s">
        <v>124</v>
      </c>
      <c r="C49" s="327">
        <f>+'Ekamut-caxs'!D49</f>
        <v>0</v>
      </c>
      <c r="D49" s="136"/>
      <c r="E49" s="110"/>
      <c r="F49" s="110"/>
      <c r="G49" s="110"/>
      <c r="H49" s="110"/>
      <c r="I49" s="118"/>
      <c r="J49" s="118"/>
      <c r="K49" s="118"/>
    </row>
    <row r="50" spans="1:11" s="119" customFormat="1" ht="18" customHeight="1" x14ac:dyDescent="0.3">
      <c r="A50" s="79">
        <v>12</v>
      </c>
      <c r="B50" s="328" t="s">
        <v>125</v>
      </c>
      <c r="C50" s="327">
        <f>+'Ekamut-caxs'!D50</f>
        <v>4</v>
      </c>
      <c r="D50" s="136"/>
      <c r="E50" s="110"/>
      <c r="F50" s="110"/>
      <c r="G50" s="110"/>
      <c r="H50" s="110"/>
      <c r="I50" s="118"/>
      <c r="J50" s="118"/>
      <c r="K50" s="118"/>
    </row>
    <row r="51" spans="1:11" s="119" customFormat="1" ht="18" hidden="1" customHeight="1" x14ac:dyDescent="0.3">
      <c r="A51" s="79">
        <v>16</v>
      </c>
      <c r="B51" s="328" t="s">
        <v>26</v>
      </c>
      <c r="C51" s="327">
        <f>+'Ekamut-caxs'!D51</f>
        <v>0</v>
      </c>
      <c r="D51" s="136"/>
      <c r="E51" s="110"/>
      <c r="F51" s="110"/>
      <c r="G51" s="110"/>
      <c r="H51" s="110"/>
      <c r="I51" s="118"/>
      <c r="J51" s="118"/>
      <c r="K51" s="118"/>
    </row>
    <row r="52" spans="1:11" s="117" customFormat="1" ht="17.25" customHeight="1" x14ac:dyDescent="0.3">
      <c r="A52" s="79">
        <v>13</v>
      </c>
      <c r="B52" s="328" t="s">
        <v>27</v>
      </c>
      <c r="C52" s="327">
        <f>+'Ekamut-caxs'!D52</f>
        <v>16.100000000000001</v>
      </c>
      <c r="D52" s="134"/>
      <c r="E52" s="125"/>
      <c r="F52" s="125"/>
      <c r="G52" s="125"/>
      <c r="H52" s="125"/>
      <c r="I52" s="116"/>
      <c r="J52" s="116"/>
      <c r="K52" s="116"/>
    </row>
    <row r="53" spans="1:11" s="117" customFormat="1" ht="18" hidden="1" customHeight="1" x14ac:dyDescent="0.3">
      <c r="A53" s="79">
        <v>18</v>
      </c>
      <c r="B53" s="328" t="s">
        <v>70</v>
      </c>
      <c r="C53" s="327">
        <f>+'Ekamut-caxs'!D53</f>
        <v>0</v>
      </c>
      <c r="D53" s="134"/>
      <c r="E53" s="125"/>
      <c r="F53" s="125"/>
      <c r="G53" s="125"/>
      <c r="H53" s="125"/>
      <c r="I53" s="116"/>
      <c r="J53" s="116"/>
      <c r="K53" s="116"/>
    </row>
    <row r="54" spans="1:11" s="117" customFormat="1" ht="18" hidden="1" customHeight="1" x14ac:dyDescent="0.3">
      <c r="A54" s="79">
        <v>19</v>
      </c>
      <c r="B54" s="328" t="s">
        <v>57</v>
      </c>
      <c r="C54" s="327">
        <f>+'Ekamut-caxs'!D54</f>
        <v>0</v>
      </c>
      <c r="D54" s="134"/>
      <c r="E54" s="125"/>
      <c r="F54" s="125"/>
      <c r="G54" s="125"/>
      <c r="H54" s="125"/>
      <c r="I54" s="116"/>
      <c r="J54" s="116"/>
      <c r="K54" s="116"/>
    </row>
    <row r="55" spans="1:11" s="88" customFormat="1" ht="18" customHeight="1" x14ac:dyDescent="0.2">
      <c r="A55" s="79">
        <v>14</v>
      </c>
      <c r="B55" s="328" t="s">
        <v>48</v>
      </c>
      <c r="C55" s="327">
        <f>+'Ekamut-caxs'!D55</f>
        <v>57</v>
      </c>
      <c r="D55" s="137"/>
      <c r="E55" s="86"/>
      <c r="F55" s="86"/>
      <c r="G55" s="86"/>
      <c r="H55" s="72"/>
      <c r="I55" s="87"/>
      <c r="J55" s="87"/>
      <c r="K55" s="87"/>
    </row>
    <row r="56" spans="1:11" s="88" customFormat="1" ht="18.75" customHeight="1" x14ac:dyDescent="0.2">
      <c r="A56" s="79">
        <v>15</v>
      </c>
      <c r="B56" s="328" t="s">
        <v>79</v>
      </c>
      <c r="C56" s="327">
        <f>+'Ekamut-caxs'!D56</f>
        <v>12.5</v>
      </c>
      <c r="D56" s="137"/>
      <c r="E56" s="86"/>
      <c r="F56" s="86"/>
      <c r="G56" s="86"/>
      <c r="H56" s="72"/>
      <c r="I56" s="87"/>
      <c r="J56" s="87"/>
      <c r="K56" s="87"/>
    </row>
    <row r="57" spans="1:11" s="88" customFormat="1" ht="18" customHeight="1" x14ac:dyDescent="0.2">
      <c r="A57" s="79">
        <v>16</v>
      </c>
      <c r="B57" s="328" t="s">
        <v>80</v>
      </c>
      <c r="C57" s="327">
        <f>+'Ekamut-caxs'!D57</f>
        <v>95</v>
      </c>
      <c r="D57" s="55"/>
      <c r="E57" s="86"/>
      <c r="F57" s="86"/>
      <c r="G57" s="86"/>
      <c r="H57" s="72"/>
      <c r="I57" s="87"/>
      <c r="J57" s="87"/>
      <c r="K57" s="87"/>
    </row>
    <row r="58" spans="1:11" s="88" customFormat="1" ht="18" hidden="1" customHeight="1" x14ac:dyDescent="0.2">
      <c r="A58" s="79">
        <v>23</v>
      </c>
      <c r="B58" s="328" t="s">
        <v>49</v>
      </c>
      <c r="C58" s="327">
        <f>+'Ekamut-caxs'!D58</f>
        <v>0</v>
      </c>
      <c r="D58" s="137"/>
      <c r="E58" s="86"/>
      <c r="F58" s="86"/>
      <c r="G58" s="86"/>
      <c r="H58" s="72"/>
      <c r="I58" s="87"/>
      <c r="J58" s="87"/>
      <c r="K58" s="87"/>
    </row>
    <row r="59" spans="1:11" s="88" customFormat="1" ht="18" hidden="1" customHeight="1" x14ac:dyDescent="0.2">
      <c r="A59" s="79">
        <v>24</v>
      </c>
      <c r="B59" s="328" t="s">
        <v>126</v>
      </c>
      <c r="C59" s="327">
        <f>+'Ekamut-caxs'!D59</f>
        <v>0</v>
      </c>
      <c r="D59" s="137"/>
      <c r="E59" s="86"/>
      <c r="F59" s="86"/>
      <c r="G59" s="86"/>
      <c r="H59" s="72"/>
      <c r="I59" s="87"/>
      <c r="J59" s="87"/>
      <c r="K59" s="87"/>
    </row>
    <row r="60" spans="1:11" s="88" customFormat="1" ht="18" hidden="1" customHeight="1" x14ac:dyDescent="0.2">
      <c r="A60" s="79">
        <v>25</v>
      </c>
      <c r="B60" s="328" t="s">
        <v>50</v>
      </c>
      <c r="C60" s="327">
        <f>+'Ekamut-caxs'!D60</f>
        <v>0</v>
      </c>
      <c r="D60" s="137"/>
      <c r="E60" s="86"/>
      <c r="F60" s="86"/>
      <c r="G60" s="86"/>
      <c r="H60" s="72"/>
      <c r="I60" s="87"/>
      <c r="J60" s="87"/>
      <c r="K60" s="87"/>
    </row>
    <row r="61" spans="1:11" s="88" customFormat="1" ht="18" customHeight="1" x14ac:dyDescent="0.2">
      <c r="A61" s="79">
        <v>17</v>
      </c>
      <c r="B61" s="328" t="s">
        <v>67</v>
      </c>
      <c r="C61" s="327">
        <f>+'Ekamut-caxs'!D61</f>
        <v>20.8</v>
      </c>
      <c r="D61" s="137"/>
      <c r="E61" s="86"/>
      <c r="F61" s="86"/>
      <c r="G61" s="86"/>
      <c r="H61" s="72"/>
      <c r="I61" s="87"/>
      <c r="J61" s="87"/>
      <c r="K61" s="87"/>
    </row>
    <row r="62" spans="1:11" s="88" customFormat="1" ht="18" hidden="1" customHeight="1" x14ac:dyDescent="0.2">
      <c r="A62" s="79">
        <v>27</v>
      </c>
      <c r="B62" s="190" t="s">
        <v>81</v>
      </c>
      <c r="C62" s="327">
        <f>+'Ekamut-caxs'!D62</f>
        <v>0</v>
      </c>
      <c r="D62" s="137"/>
      <c r="E62" s="86"/>
      <c r="F62" s="86"/>
      <c r="G62" s="86"/>
      <c r="H62" s="72"/>
      <c r="I62" s="87"/>
      <c r="J62" s="87"/>
      <c r="K62" s="87"/>
    </row>
    <row r="63" spans="1:11" s="88" customFormat="1" ht="18" hidden="1" customHeight="1" x14ac:dyDescent="0.2">
      <c r="A63" s="79">
        <v>28</v>
      </c>
      <c r="B63" s="328" t="s">
        <v>160</v>
      </c>
      <c r="C63" s="327">
        <f>+'Ekamut-caxs'!D63</f>
        <v>0</v>
      </c>
      <c r="D63" s="137"/>
      <c r="E63" s="86"/>
      <c r="F63" s="86"/>
      <c r="G63" s="86"/>
      <c r="H63" s="72"/>
      <c r="I63" s="87"/>
      <c r="J63" s="87"/>
      <c r="K63" s="87"/>
    </row>
    <row r="64" spans="1:11" s="87" customFormat="1" ht="18" customHeight="1" x14ac:dyDescent="0.2">
      <c r="A64" s="79">
        <v>18</v>
      </c>
      <c r="B64" s="194" t="s">
        <v>288</v>
      </c>
      <c r="C64" s="326">
        <f>+'Ekamut-caxs'!D64</f>
        <v>30</v>
      </c>
      <c r="D64" s="137"/>
      <c r="E64" s="86"/>
      <c r="F64" s="86"/>
      <c r="G64" s="86"/>
      <c r="H64" s="72"/>
    </row>
    <row r="65" spans="1:11" s="87" customFormat="1" ht="18" hidden="1" customHeight="1" x14ac:dyDescent="0.2">
      <c r="A65" s="79">
        <v>30</v>
      </c>
      <c r="B65" s="348"/>
      <c r="C65" s="326">
        <f>+'Ekamut-caxs'!D65</f>
        <v>0</v>
      </c>
      <c r="D65" s="491" t="s">
        <v>127</v>
      </c>
      <c r="E65" s="86"/>
      <c r="F65" s="86"/>
      <c r="G65" s="86"/>
      <c r="H65" s="72"/>
    </row>
    <row r="66" spans="1:11" s="119" customFormat="1" ht="17.25" x14ac:dyDescent="0.3">
      <c r="A66" s="79">
        <v>19</v>
      </c>
      <c r="B66" s="349" t="s">
        <v>38</v>
      </c>
      <c r="C66" s="327">
        <f>SUM(C67:C69)</f>
        <v>12</v>
      </c>
      <c r="D66" s="136"/>
      <c r="E66" s="110"/>
      <c r="F66" s="110"/>
      <c r="G66" s="110"/>
      <c r="H66" s="110"/>
      <c r="I66" s="118"/>
      <c r="J66" s="118"/>
      <c r="K66" s="118"/>
    </row>
    <row r="67" spans="1:11" ht="19.5" hidden="1" customHeight="1" x14ac:dyDescent="0.25">
      <c r="A67" s="15">
        <v>31.1</v>
      </c>
      <c r="B67" s="122" t="s">
        <v>39</v>
      </c>
      <c r="C67" s="300"/>
    </row>
    <row r="68" spans="1:11" ht="19.5" hidden="1" customHeight="1" x14ac:dyDescent="0.25">
      <c r="A68" s="15">
        <v>31.2</v>
      </c>
      <c r="B68" s="122" t="s">
        <v>52</v>
      </c>
      <c r="C68" s="300"/>
    </row>
    <row r="69" spans="1:11" ht="14.25" customHeight="1" x14ac:dyDescent="0.25">
      <c r="A69" s="15">
        <v>19.100000000000001</v>
      </c>
      <c r="B69" s="122" t="s">
        <v>88</v>
      </c>
      <c r="C69" s="300">
        <f>+'Ekamut-caxs'!D68</f>
        <v>12</v>
      </c>
    </row>
    <row r="70" spans="1:11" s="119" customFormat="1" ht="17.25" customHeight="1" thickBot="1" x14ac:dyDescent="0.35">
      <c r="A70" s="90">
        <v>20</v>
      </c>
      <c r="B70" s="334" t="s">
        <v>40</v>
      </c>
      <c r="C70" s="327">
        <f>+'Deb. ev kreditor'!D59-'Deb. ev kreditor'!D54</f>
        <v>297.23</v>
      </c>
      <c r="D70" s="136"/>
      <c r="E70" s="533">
        <f>+C13-C70</f>
        <v>123.76999999999998</v>
      </c>
      <c r="F70" s="110"/>
      <c r="G70" s="110"/>
      <c r="H70" s="110"/>
      <c r="I70" s="118"/>
      <c r="J70" s="118"/>
      <c r="K70" s="118"/>
    </row>
    <row r="71" spans="1:11" s="119" customFormat="1" ht="16.5" hidden="1" customHeight="1" x14ac:dyDescent="0.3">
      <c r="A71" s="90">
        <v>33</v>
      </c>
      <c r="B71" s="335" t="s">
        <v>89</v>
      </c>
      <c r="C71" s="326"/>
      <c r="D71" s="136" t="s">
        <v>240</v>
      </c>
      <c r="E71" s="110"/>
      <c r="F71" s="110"/>
      <c r="G71" s="110"/>
      <c r="H71" s="110"/>
      <c r="I71" s="118"/>
      <c r="J71" s="118"/>
      <c r="K71" s="118"/>
    </row>
    <row r="72" spans="1:11" s="101" customFormat="1" ht="25.5" hidden="1" customHeight="1" x14ac:dyDescent="0.3">
      <c r="A72" s="45" t="s">
        <v>60</v>
      </c>
      <c r="B72" s="104" t="s">
        <v>63</v>
      </c>
      <c r="C72" s="336">
        <f>C73+C80</f>
        <v>0</v>
      </c>
      <c r="D72" s="138"/>
      <c r="E72" s="127"/>
      <c r="F72" s="127"/>
      <c r="G72" s="127"/>
      <c r="H72" s="127"/>
      <c r="I72" s="100"/>
      <c r="J72" s="100"/>
      <c r="K72" s="100"/>
    </row>
    <row r="73" spans="1:11" s="117" customFormat="1" ht="20.25" hidden="1" customHeight="1" x14ac:dyDescent="0.3">
      <c r="A73" s="90">
        <v>1</v>
      </c>
      <c r="B73" s="337" t="s">
        <v>93</v>
      </c>
      <c r="C73" s="327">
        <f>SUM(C74:C79)</f>
        <v>0</v>
      </c>
      <c r="D73" s="134"/>
      <c r="E73" s="125"/>
      <c r="F73" s="125"/>
      <c r="G73" s="125"/>
      <c r="H73" s="125"/>
      <c r="I73" s="116"/>
      <c r="J73" s="116"/>
      <c r="K73" s="116"/>
    </row>
    <row r="74" spans="1:11" s="117" customFormat="1" ht="17.25" hidden="1" customHeight="1" x14ac:dyDescent="0.3">
      <c r="A74" s="90">
        <v>1.1000000000000001</v>
      </c>
      <c r="B74" s="338" t="s">
        <v>90</v>
      </c>
      <c r="C74" s="326"/>
      <c r="D74" s="134"/>
      <c r="E74" s="125"/>
      <c r="F74" s="125"/>
      <c r="G74" s="125"/>
      <c r="H74" s="125"/>
      <c r="I74" s="116"/>
      <c r="J74" s="116"/>
      <c r="K74" s="116"/>
    </row>
    <row r="75" spans="1:11" s="117" customFormat="1" ht="17.25" hidden="1" customHeight="1" x14ac:dyDescent="0.3">
      <c r="A75" s="90">
        <v>1.2</v>
      </c>
      <c r="B75" s="338" t="s">
        <v>91</v>
      </c>
      <c r="C75" s="326"/>
      <c r="D75" s="134"/>
      <c r="E75" s="125"/>
      <c r="F75" s="125"/>
      <c r="G75" s="125"/>
      <c r="H75" s="125"/>
      <c r="I75" s="116"/>
      <c r="J75" s="116"/>
      <c r="K75" s="116"/>
    </row>
    <row r="76" spans="1:11" s="117" customFormat="1" ht="18" hidden="1" customHeight="1" x14ac:dyDescent="0.3">
      <c r="A76" s="90">
        <v>1.3</v>
      </c>
      <c r="B76" s="338" t="s">
        <v>92</v>
      </c>
      <c r="C76" s="326"/>
      <c r="D76" s="134"/>
      <c r="E76" s="125"/>
      <c r="F76" s="125"/>
      <c r="G76" s="125"/>
      <c r="H76" s="125"/>
      <c r="I76" s="116"/>
      <c r="J76" s="116"/>
      <c r="K76" s="116"/>
    </row>
    <row r="77" spans="1:11" s="117" customFormat="1" ht="17.25" hidden="1" customHeight="1" x14ac:dyDescent="0.3">
      <c r="A77" s="90">
        <v>1.4</v>
      </c>
      <c r="B77" s="338" t="s">
        <v>68</v>
      </c>
      <c r="C77" s="326"/>
      <c r="D77" s="134"/>
      <c r="E77" s="125"/>
      <c r="F77" s="125"/>
      <c r="G77" s="125"/>
      <c r="H77" s="125"/>
      <c r="I77" s="116"/>
      <c r="J77" s="116"/>
      <c r="K77" s="116"/>
    </row>
    <row r="78" spans="1:11" s="116" customFormat="1" ht="17.25" hidden="1" customHeight="1" x14ac:dyDescent="0.3">
      <c r="A78" s="90">
        <v>1.5</v>
      </c>
      <c r="B78" s="339" t="s">
        <v>69</v>
      </c>
      <c r="C78" s="326"/>
      <c r="D78" s="134"/>
      <c r="E78" s="125"/>
      <c r="F78" s="125"/>
      <c r="G78" s="125"/>
      <c r="H78" s="125"/>
    </row>
    <row r="79" spans="1:11" s="116" customFormat="1" ht="17.25" hidden="1" customHeight="1" x14ac:dyDescent="0.3">
      <c r="A79" s="90">
        <v>1.6</v>
      </c>
      <c r="B79" s="339"/>
      <c r="C79" s="326"/>
      <c r="D79" s="492" t="s">
        <v>128</v>
      </c>
      <c r="E79" s="125"/>
      <c r="F79" s="125"/>
      <c r="G79" s="125"/>
      <c r="H79" s="125"/>
    </row>
    <row r="80" spans="1:11" s="117" customFormat="1" ht="35.25" hidden="1" customHeight="1" x14ac:dyDescent="0.3">
      <c r="A80" s="90">
        <v>2</v>
      </c>
      <c r="B80" s="337" t="s">
        <v>94</v>
      </c>
      <c r="C80" s="327">
        <f>SUM(C81:C83)</f>
        <v>0</v>
      </c>
      <c r="D80" s="134"/>
      <c r="E80" s="125"/>
      <c r="F80" s="125"/>
      <c r="G80" s="125"/>
      <c r="H80" s="125"/>
      <c r="I80" s="116"/>
      <c r="J80" s="116"/>
      <c r="K80" s="116"/>
    </row>
    <row r="81" spans="1:11" s="117" customFormat="1" ht="18.75" hidden="1" customHeight="1" x14ac:dyDescent="0.3">
      <c r="A81" s="90">
        <v>2.1</v>
      </c>
      <c r="B81" s="337" t="s">
        <v>65</v>
      </c>
      <c r="C81" s="326"/>
      <c r="D81" s="134"/>
      <c r="E81" s="125"/>
      <c r="F81" s="125"/>
      <c r="G81" s="125"/>
      <c r="H81" s="125"/>
      <c r="I81" s="116"/>
      <c r="J81" s="116"/>
      <c r="K81" s="116"/>
    </row>
    <row r="82" spans="1:11" s="117" customFormat="1" ht="18.75" hidden="1" customHeight="1" x14ac:dyDescent="0.3">
      <c r="A82" s="90">
        <v>2.2000000000000002</v>
      </c>
      <c r="B82" s="350" t="s">
        <v>64</v>
      </c>
      <c r="C82" s="326"/>
      <c r="D82" s="134"/>
      <c r="E82" s="125"/>
      <c r="F82" s="125"/>
      <c r="G82" s="125"/>
      <c r="H82" s="125"/>
      <c r="I82" s="116"/>
      <c r="J82" s="116"/>
      <c r="K82" s="116"/>
    </row>
    <row r="83" spans="1:11" s="117" customFormat="1" ht="18.75" hidden="1" customHeight="1" x14ac:dyDescent="0.3">
      <c r="A83" s="90">
        <v>2.2999999999999998</v>
      </c>
      <c r="B83" s="337" t="s">
        <v>53</v>
      </c>
      <c r="C83" s="326"/>
      <c r="D83" s="134"/>
      <c r="E83" s="125"/>
      <c r="F83" s="125"/>
      <c r="G83" s="125"/>
      <c r="H83" s="125"/>
      <c r="I83" s="116"/>
      <c r="J83" s="116"/>
      <c r="K83" s="116"/>
    </row>
    <row r="84" spans="1:11" s="101" customFormat="1" ht="37.5" hidden="1" customHeight="1" x14ac:dyDescent="0.3">
      <c r="A84" s="45" t="s">
        <v>61</v>
      </c>
      <c r="B84" s="14" t="s">
        <v>157</v>
      </c>
      <c r="C84" s="336">
        <f>SUM(C85:C86)</f>
        <v>0</v>
      </c>
      <c r="D84" s="138"/>
      <c r="E84" s="127"/>
      <c r="F84" s="127"/>
      <c r="G84" s="127"/>
      <c r="H84" s="127"/>
      <c r="I84" s="100"/>
      <c r="J84" s="100"/>
      <c r="K84" s="100"/>
    </row>
    <row r="85" spans="1:11" s="117" customFormat="1" ht="15.75" hidden="1" customHeight="1" thickBot="1" x14ac:dyDescent="0.35">
      <c r="A85" s="90">
        <v>1</v>
      </c>
      <c r="B85" s="332" t="s">
        <v>16</v>
      </c>
      <c r="C85" s="326"/>
      <c r="D85" s="134"/>
      <c r="E85" s="125"/>
      <c r="F85" s="125"/>
      <c r="G85" s="125"/>
      <c r="H85" s="125"/>
      <c r="I85" s="116"/>
      <c r="J85" s="116"/>
      <c r="K85" s="116"/>
    </row>
    <row r="86" spans="1:11" s="117" customFormat="1" ht="15.75" hidden="1" customHeight="1" thickBot="1" x14ac:dyDescent="0.35">
      <c r="A86" s="90">
        <v>2</v>
      </c>
      <c r="B86" s="332"/>
      <c r="C86" s="326"/>
      <c r="D86" s="129"/>
      <c r="E86" s="125"/>
      <c r="F86" s="125"/>
      <c r="G86" s="125"/>
      <c r="H86" s="125"/>
      <c r="I86" s="116"/>
      <c r="J86" s="116"/>
      <c r="K86" s="116"/>
    </row>
    <row r="87" spans="1:11" s="121" customFormat="1" ht="39" customHeight="1" thickBot="1" x14ac:dyDescent="0.4">
      <c r="A87" s="13" t="s">
        <v>41</v>
      </c>
      <c r="B87" s="14" t="s">
        <v>42</v>
      </c>
      <c r="C87" s="336">
        <f>C13+C14-C29</f>
        <v>11448.855000000003</v>
      </c>
      <c r="D87" s="546" t="s">
        <v>206</v>
      </c>
      <c r="E87" s="547"/>
      <c r="F87" s="359"/>
      <c r="G87" s="359"/>
      <c r="H87" s="358"/>
      <c r="I87" s="120"/>
      <c r="J87" s="120"/>
      <c r="K87" s="120"/>
    </row>
    <row r="88" spans="1:11" s="101" customFormat="1" ht="24.75" customHeight="1" x14ac:dyDescent="0.3">
      <c r="A88" s="107"/>
      <c r="B88" s="108"/>
      <c r="D88" s="372"/>
      <c r="E88" s="127"/>
      <c r="F88" s="127"/>
      <c r="G88" s="127"/>
      <c r="H88" s="127"/>
      <c r="I88" s="100"/>
      <c r="J88" s="100"/>
      <c r="K88" s="100"/>
    </row>
    <row r="89" spans="1:11" s="7" customFormat="1" ht="21.75" hidden="1" customHeight="1" x14ac:dyDescent="0.2">
      <c r="B89" s="19" t="s">
        <v>2</v>
      </c>
      <c r="C89" s="368" t="str">
        <f>+'Ekamut-caxs'!C72</f>
        <v>Ա.Սանոսյան</v>
      </c>
      <c r="D89" s="220"/>
      <c r="E89" s="49"/>
      <c r="F89" s="49"/>
      <c r="G89" s="49"/>
      <c r="H89" s="49"/>
      <c r="I89" s="6"/>
      <c r="J89" s="6"/>
      <c r="K89" s="6"/>
    </row>
    <row r="90" spans="1:11" s="3" customFormat="1" ht="13.5" hidden="1" customHeight="1" x14ac:dyDescent="0.2">
      <c r="A90" s="7"/>
      <c r="B90" s="7" t="s">
        <v>4</v>
      </c>
      <c r="C90" s="369" t="s">
        <v>98</v>
      </c>
      <c r="D90" s="221"/>
      <c r="E90" s="111"/>
      <c r="F90" s="111"/>
      <c r="G90" s="111"/>
      <c r="H90" s="111"/>
      <c r="I90" s="2"/>
      <c r="J90" s="2"/>
      <c r="K90" s="2"/>
    </row>
    <row r="91" spans="1:11" s="3" customFormat="1" ht="22.5" hidden="1" customHeight="1" x14ac:dyDescent="0.3">
      <c r="B91" s="18" t="s">
        <v>6</v>
      </c>
      <c r="C91" s="370" t="str">
        <f>+'Ekamut-caxs'!C74</f>
        <v>Հ.Պողոսյան</v>
      </c>
      <c r="D91" s="288"/>
      <c r="E91" s="111"/>
      <c r="F91" s="111"/>
      <c r="G91" s="111"/>
      <c r="H91" s="111"/>
      <c r="I91" s="2"/>
      <c r="J91" s="2"/>
      <c r="K91" s="2"/>
    </row>
    <row r="92" spans="1:11" s="3" customFormat="1" ht="12" hidden="1" customHeight="1" x14ac:dyDescent="0.2">
      <c r="C92" s="369" t="s">
        <v>98</v>
      </c>
      <c r="D92" s="221"/>
      <c r="E92" s="111"/>
      <c r="F92" s="111"/>
      <c r="G92" s="111"/>
      <c r="H92" s="111"/>
      <c r="I92" s="2"/>
      <c r="J92" s="2"/>
      <c r="K92" s="2"/>
    </row>
    <row r="93" spans="1:11" s="3" customFormat="1" hidden="1" x14ac:dyDescent="0.25">
      <c r="B93" s="8" t="s">
        <v>197</v>
      </c>
      <c r="C93" s="102"/>
      <c r="D93" s="373"/>
      <c r="E93" s="111"/>
      <c r="F93" s="111"/>
      <c r="G93" s="111"/>
      <c r="H93" s="111"/>
      <c r="I93" s="2"/>
      <c r="J93" s="2"/>
      <c r="K93" s="2"/>
    </row>
    <row r="94" spans="1:11" s="303" customFormat="1" ht="40.5" customHeight="1" x14ac:dyDescent="0.3">
      <c r="B94" s="495" t="str">
        <f>+'Ekamut-caxs'!B77</f>
        <v>ԵՐԵՎԱՆԻ ՔԱՂԱՔԱՊԵՏ՝</v>
      </c>
      <c r="C94" s="288" t="str">
        <f>+'Ekamut-caxs'!D77</f>
        <v>ՀՐԱՉՅԱ ՍԱՐԳՍՅԱՆ</v>
      </c>
      <c r="E94" s="55"/>
      <c r="F94" s="55"/>
      <c r="G94" s="55"/>
      <c r="H94" s="55"/>
      <c r="I94" s="55"/>
      <c r="J94" s="55"/>
      <c r="K94" s="55"/>
    </row>
    <row r="95" spans="1:11" s="102" customFormat="1" x14ac:dyDescent="0.25">
      <c r="D95" s="222"/>
      <c r="E95" s="111"/>
      <c r="F95" s="111"/>
      <c r="G95" s="111"/>
      <c r="H95" s="111"/>
    </row>
    <row r="96" spans="1:11" s="102" customFormat="1" x14ac:dyDescent="0.25">
      <c r="D96" s="222"/>
      <c r="E96" s="111"/>
      <c r="F96" s="111"/>
      <c r="G96" s="111"/>
      <c r="H96" s="111"/>
    </row>
    <row r="97" spans="4:8" s="102" customFormat="1" x14ac:dyDescent="0.25">
      <c r="D97" s="132"/>
      <c r="E97" s="111"/>
      <c r="F97" s="111"/>
      <c r="G97" s="111"/>
      <c r="H97" s="111"/>
    </row>
    <row r="98" spans="4:8" s="102" customFormat="1" x14ac:dyDescent="0.25">
      <c r="D98" s="132"/>
      <c r="E98" s="111"/>
      <c r="F98" s="111"/>
      <c r="G98" s="111"/>
      <c r="H98" s="111"/>
    </row>
    <row r="99" spans="4:8" s="102" customFormat="1" x14ac:dyDescent="0.25">
      <c r="D99" s="132"/>
      <c r="E99" s="111"/>
      <c r="F99" s="111"/>
      <c r="G99" s="111"/>
      <c r="H99" s="111"/>
    </row>
    <row r="100" spans="4:8" s="102" customFormat="1" x14ac:dyDescent="0.25">
      <c r="D100" s="132"/>
      <c r="E100" s="111"/>
      <c r="F100" s="111"/>
      <c r="G100" s="111"/>
      <c r="H100" s="111"/>
    </row>
    <row r="101" spans="4:8" s="102" customFormat="1" x14ac:dyDescent="0.25">
      <c r="D101" s="132"/>
      <c r="E101" s="111"/>
      <c r="F101" s="111"/>
      <c r="G101" s="111"/>
      <c r="H101" s="111"/>
    </row>
    <row r="102" spans="4:8" s="102" customFormat="1" x14ac:dyDescent="0.25">
      <c r="D102" s="132"/>
      <c r="E102" s="111"/>
      <c r="F102" s="111"/>
      <c r="G102" s="111"/>
      <c r="H102" s="111"/>
    </row>
    <row r="103" spans="4:8" s="102" customFormat="1" x14ac:dyDescent="0.25">
      <c r="D103" s="132"/>
      <c r="E103" s="111"/>
      <c r="F103" s="111"/>
      <c r="G103" s="111"/>
      <c r="H103" s="111"/>
    </row>
    <row r="104" spans="4:8" s="102" customFormat="1" x14ac:dyDescent="0.25">
      <c r="D104" s="132"/>
      <c r="E104" s="111"/>
      <c r="F104" s="111"/>
      <c r="G104" s="111"/>
      <c r="H104" s="111"/>
    </row>
    <row r="105" spans="4:8" s="102" customFormat="1" x14ac:dyDescent="0.25">
      <c r="D105" s="132"/>
      <c r="E105" s="111"/>
      <c r="F105" s="111"/>
      <c r="G105" s="111"/>
      <c r="H105" s="111"/>
    </row>
    <row r="106" spans="4:8" s="102" customFormat="1" x14ac:dyDescent="0.25">
      <c r="D106" s="132"/>
      <c r="E106" s="111"/>
      <c r="F106" s="111"/>
      <c r="G106" s="111"/>
      <c r="H106" s="111"/>
    </row>
    <row r="107" spans="4:8" s="102" customFormat="1" x14ac:dyDescent="0.25">
      <c r="D107" s="132"/>
      <c r="E107" s="111"/>
      <c r="F107" s="111"/>
      <c r="G107" s="111"/>
      <c r="H107" s="111"/>
    </row>
    <row r="108" spans="4:8" s="102" customFormat="1" x14ac:dyDescent="0.25">
      <c r="D108" s="132"/>
      <c r="E108" s="111"/>
      <c r="F108" s="111"/>
      <c r="G108" s="111"/>
      <c r="H108" s="111"/>
    </row>
    <row r="109" spans="4:8" s="102" customFormat="1" x14ac:dyDescent="0.25">
      <c r="D109" s="132"/>
      <c r="E109" s="111"/>
      <c r="F109" s="111"/>
      <c r="G109" s="111"/>
      <c r="H109" s="111"/>
    </row>
    <row r="110" spans="4:8" s="102" customFormat="1" x14ac:dyDescent="0.25">
      <c r="D110" s="132"/>
      <c r="E110" s="111"/>
      <c r="F110" s="111"/>
      <c r="G110" s="111"/>
      <c r="H110" s="111"/>
    </row>
    <row r="111" spans="4:8" s="102" customFormat="1" x14ac:dyDescent="0.25">
      <c r="D111" s="132"/>
      <c r="E111" s="111"/>
      <c r="F111" s="111"/>
      <c r="G111" s="111"/>
      <c r="H111" s="111"/>
    </row>
    <row r="112" spans="4:8" s="102" customFormat="1" x14ac:dyDescent="0.25">
      <c r="D112" s="132"/>
      <c r="E112" s="111"/>
      <c r="F112" s="111"/>
      <c r="G112" s="111"/>
      <c r="H112" s="111"/>
    </row>
    <row r="113" spans="4:8" s="102" customFormat="1" x14ac:dyDescent="0.25">
      <c r="D113" s="132"/>
      <c r="E113" s="111"/>
      <c r="F113" s="111"/>
      <c r="G113" s="111"/>
      <c r="H113" s="111"/>
    </row>
    <row r="114" spans="4:8" s="102" customFormat="1" x14ac:dyDescent="0.25">
      <c r="D114" s="132"/>
      <c r="E114" s="111"/>
      <c r="F114" s="111"/>
      <c r="G114" s="111"/>
      <c r="H114" s="111"/>
    </row>
    <row r="115" spans="4:8" s="102" customFormat="1" x14ac:dyDescent="0.25">
      <c r="D115" s="132"/>
      <c r="E115" s="111"/>
      <c r="F115" s="111"/>
      <c r="G115" s="111"/>
      <c r="H115" s="111"/>
    </row>
    <row r="116" spans="4:8" s="102" customFormat="1" x14ac:dyDescent="0.25">
      <c r="D116" s="132"/>
      <c r="E116" s="111"/>
      <c r="F116" s="111"/>
      <c r="G116" s="111"/>
      <c r="H116" s="111"/>
    </row>
  </sheetData>
  <sheetProtection formatCells="0" formatColumns="0" formatRows="0" insertColumns="0" insertRows="0" insertHyperlinks="0" deleteColumns="0" deleteRows="0" sort="0" autoFilter="0" pivotTables="0"/>
  <mergeCells count="5">
    <mergeCell ref="D13:E13"/>
    <mergeCell ref="D87:E87"/>
    <mergeCell ref="A7:C7"/>
    <mergeCell ref="A9:C9"/>
    <mergeCell ref="A8:C8"/>
  </mergeCells>
  <pageMargins left="0.15748031496063" right="0.196850393700787" top="0.23622047244094499" bottom="0.25" header="0.15748031496063" footer="0.18"/>
  <pageSetup paperSize="9" scale="77" orientation="portrait" r:id="rId1"/>
  <headerFooter alignWithMargins="0"/>
  <ignoredErrors>
    <ignoredError sqref="C72:C73 C66 C56:C57 C32:C33 C20 C22 C29:C30 C41:C54 C80 C84 C87 C24:C25" unlocked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4"/>
  <sheetViews>
    <sheetView view="pageBreakPreview" topLeftCell="A2" zoomScaleSheetLayoutView="100" workbookViewId="0">
      <selection activeCell="C20" sqref="C20"/>
    </sheetView>
  </sheetViews>
  <sheetFormatPr defaultRowHeight="13.5" x14ac:dyDescent="0.2"/>
  <cols>
    <col min="1" max="1" width="5.140625" style="25" customWidth="1"/>
    <col min="2" max="2" width="60" style="21" customWidth="1"/>
    <col min="3" max="3" width="15.140625" style="21" customWidth="1"/>
    <col min="4" max="4" width="14.85546875" style="21" customWidth="1"/>
    <col min="5" max="5" width="15" style="21" customWidth="1"/>
    <col min="6" max="6" width="44.85546875" style="503" customWidth="1"/>
    <col min="7" max="7" width="13.140625" style="20" customWidth="1"/>
    <col min="8" max="18" width="9.140625" style="20"/>
    <col min="19" max="16384" width="9.140625" style="21"/>
  </cols>
  <sheetData>
    <row r="1" spans="1:18" ht="21" customHeight="1" x14ac:dyDescent="0.2">
      <c r="A1" s="550" t="s">
        <v>58</v>
      </c>
      <c r="B1" s="550"/>
      <c r="C1" s="550"/>
      <c r="D1" s="550"/>
      <c r="E1" s="550"/>
      <c r="F1" s="550"/>
    </row>
    <row r="2" spans="1:18" s="23" customFormat="1" ht="25.5" customHeight="1" x14ac:dyDescent="0.2">
      <c r="A2" s="549" t="str">
        <f>+'Ekamut-caxs'!A8:D8</f>
        <v xml:space="preserve">«Երևանի հ․148 մսուր-մանկապարտեզ» ՀՈԱԿ-ի </v>
      </c>
      <c r="B2" s="549"/>
      <c r="C2" s="549"/>
      <c r="D2" s="549"/>
      <c r="E2" s="549"/>
      <c r="F2" s="549"/>
      <c r="G2" s="5"/>
      <c r="H2" s="5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26.25" customHeight="1" x14ac:dyDescent="0.2">
      <c r="A3" s="553" t="s">
        <v>253</v>
      </c>
      <c r="B3" s="553"/>
      <c r="C3" s="553"/>
      <c r="D3" s="553"/>
      <c r="E3" s="553"/>
      <c r="F3" s="553"/>
      <c r="G3" s="24"/>
      <c r="H3" s="24"/>
      <c r="I3" s="24"/>
    </row>
    <row r="4" spans="1:18" x14ac:dyDescent="0.2">
      <c r="F4" s="497" t="s">
        <v>0</v>
      </c>
    </row>
    <row r="5" spans="1:18" ht="80.25" customHeight="1" x14ac:dyDescent="0.2">
      <c r="A5" s="496" t="s">
        <v>3</v>
      </c>
      <c r="B5" s="84" t="s">
        <v>34</v>
      </c>
      <c r="C5" s="289" t="s">
        <v>209</v>
      </c>
      <c r="D5" s="289" t="s">
        <v>210</v>
      </c>
      <c r="E5" s="85" t="s">
        <v>54</v>
      </c>
      <c r="F5" s="415" t="s">
        <v>248</v>
      </c>
    </row>
    <row r="6" spans="1:18" s="23" customFormat="1" ht="31.5" customHeight="1" x14ac:dyDescent="0.2">
      <c r="A6" s="82" t="s">
        <v>7</v>
      </c>
      <c r="B6" s="83" t="s">
        <v>150</v>
      </c>
      <c r="C6" s="362">
        <f>SUM(C7:C14,C17:C19)</f>
        <v>40861.200000000004</v>
      </c>
      <c r="D6" s="362">
        <f>SUM(D7:D14,D17:D18)</f>
        <v>40251.347999999998</v>
      </c>
      <c r="E6" s="362">
        <f t="shared" ref="E6:E60" si="0">D6-C6</f>
        <v>-609.85200000000623</v>
      </c>
      <c r="F6" s="498"/>
      <c r="G6" s="80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</row>
    <row r="7" spans="1:18" s="76" customFormat="1" ht="18.75" customHeight="1" x14ac:dyDescent="0.2">
      <c r="A7" s="79">
        <v>1</v>
      </c>
      <c r="B7" s="328" t="s">
        <v>121</v>
      </c>
      <c r="C7" s="341">
        <v>38881</v>
      </c>
      <c r="D7" s="342">
        <f>+'Ekamut-caxs'!D12</f>
        <v>38881</v>
      </c>
      <c r="E7" s="342">
        <f t="shared" si="0"/>
        <v>0</v>
      </c>
      <c r="F7" s="343"/>
      <c r="G7" s="74"/>
      <c r="H7" s="74"/>
      <c r="I7" s="75"/>
      <c r="J7" s="75"/>
      <c r="K7" s="75"/>
      <c r="L7" s="75"/>
      <c r="M7" s="75"/>
      <c r="N7" s="75"/>
      <c r="O7" s="75"/>
      <c r="P7" s="75"/>
      <c r="Q7" s="75"/>
      <c r="R7" s="75"/>
    </row>
    <row r="8" spans="1:18" s="76" customFormat="1" ht="18.75" customHeight="1" x14ac:dyDescent="0.2">
      <c r="A8" s="79">
        <v>2</v>
      </c>
      <c r="B8" s="328" t="s">
        <v>8</v>
      </c>
      <c r="C8" s="341">
        <v>840</v>
      </c>
      <c r="D8" s="342">
        <f>+'Ekamut-caxs'!D13</f>
        <v>403.1</v>
      </c>
      <c r="E8" s="342">
        <f>D8-C8</f>
        <v>-436.9</v>
      </c>
      <c r="F8" s="343"/>
      <c r="G8" s="74"/>
      <c r="H8" s="75"/>
      <c r="I8" s="75"/>
      <c r="J8" s="75"/>
      <c r="K8" s="75"/>
      <c r="L8" s="75"/>
      <c r="M8" s="75"/>
      <c r="N8" s="75"/>
      <c r="O8" s="75"/>
      <c r="P8" s="75"/>
      <c r="Q8" s="75"/>
      <c r="R8" s="75"/>
    </row>
    <row r="9" spans="1:18" s="76" customFormat="1" ht="18.75" hidden="1" customHeight="1" x14ac:dyDescent="0.2">
      <c r="A9" s="79">
        <v>3</v>
      </c>
      <c r="B9" s="328" t="s">
        <v>56</v>
      </c>
      <c r="C9" s="343"/>
      <c r="D9" s="342">
        <f>+'Ekamut-caxs'!D14</f>
        <v>0</v>
      </c>
      <c r="E9" s="342">
        <f t="shared" si="0"/>
        <v>0</v>
      </c>
      <c r="F9" s="343"/>
      <c r="G9" s="74"/>
      <c r="H9" s="75"/>
      <c r="I9" s="75"/>
      <c r="J9" s="75"/>
      <c r="K9" s="75"/>
      <c r="L9" s="75"/>
      <c r="M9" s="75"/>
      <c r="N9" s="75"/>
      <c r="O9" s="75"/>
      <c r="P9" s="75"/>
      <c r="Q9" s="75"/>
      <c r="R9" s="75"/>
    </row>
    <row r="10" spans="1:18" s="76" customFormat="1" ht="18.75" hidden="1" customHeight="1" x14ac:dyDescent="0.2">
      <c r="A10" s="79">
        <v>4</v>
      </c>
      <c r="B10" s="328" t="s">
        <v>66</v>
      </c>
      <c r="C10" s="343"/>
      <c r="D10" s="342">
        <f>+'Ekamut-caxs'!D15</f>
        <v>0</v>
      </c>
      <c r="E10" s="342">
        <f t="shared" si="0"/>
        <v>0</v>
      </c>
      <c r="F10" s="343"/>
      <c r="G10" s="74"/>
      <c r="H10" s="75"/>
      <c r="I10" s="75"/>
      <c r="J10" s="75"/>
      <c r="K10" s="75"/>
      <c r="L10" s="75"/>
      <c r="M10" s="75"/>
      <c r="N10" s="75"/>
      <c r="O10" s="75"/>
      <c r="P10" s="75"/>
      <c r="Q10" s="75"/>
      <c r="R10" s="75"/>
    </row>
    <row r="11" spans="1:18" s="76" customFormat="1" ht="18.75" hidden="1" customHeight="1" x14ac:dyDescent="0.2">
      <c r="A11" s="79">
        <v>5</v>
      </c>
      <c r="B11" s="328" t="s">
        <v>122</v>
      </c>
      <c r="C11" s="343"/>
      <c r="D11" s="342">
        <f>+'Ekamut-caxs'!D16</f>
        <v>0</v>
      </c>
      <c r="E11" s="342">
        <f t="shared" si="0"/>
        <v>0</v>
      </c>
      <c r="F11" s="343"/>
      <c r="G11" s="74"/>
      <c r="H11" s="75"/>
      <c r="I11" s="75"/>
      <c r="J11" s="75"/>
      <c r="K11" s="75"/>
      <c r="L11" s="75"/>
      <c r="M11" s="75"/>
      <c r="N11" s="75"/>
      <c r="O11" s="75"/>
      <c r="P11" s="75"/>
      <c r="Q11" s="75"/>
      <c r="R11" s="75"/>
    </row>
    <row r="12" spans="1:18" s="76" customFormat="1" ht="18.75" hidden="1" customHeight="1" x14ac:dyDescent="0.2">
      <c r="A12" s="79">
        <v>6</v>
      </c>
      <c r="B12" s="328" t="s">
        <v>9</v>
      </c>
      <c r="C12" s="343"/>
      <c r="D12" s="342">
        <f>+'Ekamut-caxs'!D17</f>
        <v>0</v>
      </c>
      <c r="E12" s="342">
        <f t="shared" si="0"/>
        <v>0</v>
      </c>
      <c r="F12" s="343"/>
      <c r="G12" s="74"/>
      <c r="H12" s="75"/>
      <c r="I12" s="75"/>
      <c r="J12" s="75"/>
      <c r="K12" s="75"/>
      <c r="L12" s="75"/>
      <c r="M12" s="75"/>
      <c r="N12" s="75"/>
      <c r="O12" s="75"/>
      <c r="P12" s="75"/>
      <c r="Q12" s="75"/>
      <c r="R12" s="75"/>
    </row>
    <row r="13" spans="1:18" s="76" customFormat="1" ht="18.75" hidden="1" customHeight="1" x14ac:dyDescent="0.2">
      <c r="A13" s="79">
        <v>7</v>
      </c>
      <c r="B13" s="325" t="s">
        <v>75</v>
      </c>
      <c r="C13" s="343"/>
      <c r="D13" s="342">
        <f>+'Ekamut-caxs'!D18</f>
        <v>0</v>
      </c>
      <c r="E13" s="342">
        <f t="shared" si="0"/>
        <v>0</v>
      </c>
      <c r="F13" s="343"/>
      <c r="G13" s="74"/>
      <c r="H13" s="75"/>
      <c r="I13" s="75"/>
      <c r="J13" s="75"/>
      <c r="K13" s="75"/>
      <c r="L13" s="75"/>
      <c r="M13" s="75"/>
      <c r="N13" s="75"/>
      <c r="O13" s="75"/>
      <c r="P13" s="75"/>
      <c r="Q13" s="75"/>
      <c r="R13" s="75"/>
    </row>
    <row r="14" spans="1:18" s="76" customFormat="1" ht="18.75" customHeight="1" x14ac:dyDescent="0.2">
      <c r="A14" s="79">
        <v>8</v>
      </c>
      <c r="B14" s="344" t="s">
        <v>129</v>
      </c>
      <c r="C14" s="345">
        <f>SUM(C15:C16)</f>
        <v>1133.3</v>
      </c>
      <c r="D14" s="345">
        <f>SUM(D15:D16)</f>
        <v>941.94799999999998</v>
      </c>
      <c r="E14" s="342">
        <f t="shared" si="0"/>
        <v>-191.35199999999998</v>
      </c>
      <c r="F14" s="343"/>
      <c r="G14" s="74"/>
      <c r="H14" s="75"/>
      <c r="I14" s="75"/>
      <c r="J14" s="75"/>
      <c r="K14" s="75"/>
      <c r="L14" s="75"/>
      <c r="M14" s="75"/>
      <c r="N14" s="75"/>
      <c r="O14" s="75"/>
      <c r="P14" s="75"/>
      <c r="Q14" s="75"/>
      <c r="R14" s="75"/>
    </row>
    <row r="15" spans="1:18" ht="18.75" customHeight="1" x14ac:dyDescent="0.2">
      <c r="A15" s="28">
        <v>8.1</v>
      </c>
      <c r="B15" s="33" t="s">
        <v>76</v>
      </c>
      <c r="C15" s="347">
        <f>+C57</f>
        <v>1133.3</v>
      </c>
      <c r="D15" s="297">
        <f>+'Ekamut-caxs'!D20</f>
        <v>941.94799999999998</v>
      </c>
      <c r="E15" s="297">
        <f t="shared" si="0"/>
        <v>-191.35199999999998</v>
      </c>
      <c r="F15" s="296"/>
      <c r="G15" s="27"/>
    </row>
    <row r="16" spans="1:18" ht="18.75" hidden="1" customHeight="1" x14ac:dyDescent="0.2">
      <c r="A16" s="28">
        <v>8.1999999999999993</v>
      </c>
      <c r="B16" s="33" t="s">
        <v>77</v>
      </c>
      <c r="C16" s="296"/>
      <c r="D16" s="297">
        <f>+'Ekamut-caxs'!D21</f>
        <v>0</v>
      </c>
      <c r="E16" s="297">
        <f t="shared" si="0"/>
        <v>0</v>
      </c>
      <c r="F16" s="296"/>
      <c r="G16" s="27"/>
    </row>
    <row r="17" spans="1:18" s="76" customFormat="1" ht="18.75" customHeight="1" x14ac:dyDescent="0.2">
      <c r="A17" s="79">
        <v>9</v>
      </c>
      <c r="B17" s="346" t="s">
        <v>10</v>
      </c>
      <c r="C17" s="343">
        <v>6.9</v>
      </c>
      <c r="D17" s="342">
        <f>+'Ekamut-caxs'!D22</f>
        <v>4.5</v>
      </c>
      <c r="E17" s="342">
        <f t="shared" si="0"/>
        <v>-2.4000000000000004</v>
      </c>
      <c r="F17" s="343"/>
      <c r="G17" s="74"/>
      <c r="H17" s="75"/>
      <c r="I17" s="75"/>
      <c r="J17" s="75"/>
      <c r="K17" s="75"/>
      <c r="L17" s="75"/>
      <c r="M17" s="75"/>
      <c r="N17" s="75"/>
      <c r="O17" s="75"/>
      <c r="P17" s="75"/>
      <c r="Q17" s="75"/>
      <c r="R17" s="75"/>
    </row>
    <row r="18" spans="1:18" s="76" customFormat="1" ht="18.75" customHeight="1" x14ac:dyDescent="0.2">
      <c r="A18" s="81">
        <v>10</v>
      </c>
      <c r="B18" s="33" t="s">
        <v>287</v>
      </c>
      <c r="C18" s="343"/>
      <c r="D18" s="341">
        <f>+'Dramakan hosqer'!C28</f>
        <v>20.8</v>
      </c>
      <c r="E18" s="341">
        <f>D18-C18</f>
        <v>20.8</v>
      </c>
      <c r="F18" s="343"/>
      <c r="G18" s="74"/>
      <c r="H18" s="75"/>
      <c r="I18" s="75"/>
      <c r="J18" s="75"/>
      <c r="K18" s="75"/>
      <c r="L18" s="75"/>
      <c r="M18" s="75"/>
      <c r="N18" s="75"/>
      <c r="O18" s="75"/>
      <c r="P18" s="75"/>
      <c r="Q18" s="75"/>
      <c r="R18" s="75"/>
    </row>
    <row r="19" spans="1:18" s="76" customFormat="1" ht="18.75" customHeight="1" x14ac:dyDescent="0.2">
      <c r="A19" s="79">
        <v>11</v>
      </c>
      <c r="B19" s="331"/>
      <c r="C19" s="343"/>
      <c r="D19" s="341">
        <f>+'Ekamut-caxs'!D24</f>
        <v>0</v>
      </c>
      <c r="E19" s="341">
        <f>D19-C19</f>
        <v>0</v>
      </c>
      <c r="F19" s="343"/>
      <c r="G19" s="493" t="s">
        <v>196</v>
      </c>
      <c r="H19" s="75"/>
      <c r="I19" s="75"/>
      <c r="J19" s="75"/>
      <c r="K19" s="75"/>
      <c r="L19" s="75"/>
      <c r="M19" s="75"/>
      <c r="N19" s="75"/>
      <c r="O19" s="75"/>
      <c r="P19" s="75"/>
      <c r="Q19" s="75"/>
      <c r="R19" s="75"/>
    </row>
    <row r="20" spans="1:18" s="23" customFormat="1" ht="29.25" customHeight="1" x14ac:dyDescent="0.2">
      <c r="A20" s="82" t="s">
        <v>11</v>
      </c>
      <c r="B20" s="78" t="s">
        <v>151</v>
      </c>
      <c r="C20" s="363">
        <f>SUM(C21,C24:C30,C34:C56,C58:C59)</f>
        <v>40861.199999999997</v>
      </c>
      <c r="D20" s="363">
        <f>SUM(D21,D24:D30,D34:D56,D58:D59)</f>
        <v>40251.362999999998</v>
      </c>
      <c r="E20" s="362">
        <f t="shared" si="0"/>
        <v>-609.83699999999953</v>
      </c>
      <c r="F20" s="498"/>
      <c r="G20" s="80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</row>
    <row r="21" spans="1:18" s="76" customFormat="1" ht="21" customHeight="1" x14ac:dyDescent="0.2">
      <c r="A21" s="79">
        <v>1</v>
      </c>
      <c r="B21" s="332" t="s">
        <v>12</v>
      </c>
      <c r="C21" s="343">
        <v>25536.2</v>
      </c>
      <c r="D21" s="345">
        <f>+'Ekamut-caxs'!D31</f>
        <v>23495</v>
      </c>
      <c r="E21" s="342">
        <f t="shared" si="0"/>
        <v>-2041.2000000000007</v>
      </c>
      <c r="F21" s="343"/>
      <c r="G21" s="74"/>
      <c r="H21" s="75"/>
      <c r="I21" s="75"/>
      <c r="J21" s="75"/>
      <c r="K21" s="75"/>
      <c r="L21" s="75"/>
      <c r="M21" s="75"/>
      <c r="N21" s="75"/>
      <c r="O21" s="75"/>
      <c r="P21" s="75"/>
      <c r="Q21" s="75"/>
      <c r="R21" s="75"/>
    </row>
    <row r="22" spans="1:18" s="186" customFormat="1" ht="21" customHeight="1" x14ac:dyDescent="0.2">
      <c r="A22" s="29">
        <v>1.1000000000000001</v>
      </c>
      <c r="B22" s="183" t="s">
        <v>123</v>
      </c>
      <c r="C22" s="296">
        <v>600</v>
      </c>
      <c r="D22" s="347">
        <f>+'Ekamut-caxs'!D32</f>
        <v>301.60000000000002</v>
      </c>
      <c r="E22" s="297">
        <f>D22-C22</f>
        <v>-298.39999999999998</v>
      </c>
      <c r="F22" s="296"/>
      <c r="G22" s="184"/>
      <c r="H22" s="185"/>
      <c r="I22" s="185"/>
      <c r="J22" s="185"/>
      <c r="K22" s="185"/>
      <c r="L22" s="185"/>
      <c r="M22" s="185"/>
      <c r="N22" s="185"/>
      <c r="O22" s="185"/>
      <c r="P22" s="185"/>
      <c r="Q22" s="185"/>
      <c r="R22" s="185"/>
    </row>
    <row r="23" spans="1:18" s="186" customFormat="1" ht="21" customHeight="1" x14ac:dyDescent="0.2">
      <c r="A23" s="29">
        <v>1.2</v>
      </c>
      <c r="B23" s="183" t="s">
        <v>13</v>
      </c>
      <c r="C23" s="296"/>
      <c r="D23" s="347">
        <f>+'Ekamut-caxs'!D33</f>
        <v>0</v>
      </c>
      <c r="E23" s="297">
        <f>D23-C23</f>
        <v>0</v>
      </c>
      <c r="F23" s="296"/>
      <c r="G23" s="184"/>
      <c r="H23" s="185"/>
      <c r="I23" s="185"/>
      <c r="J23" s="185"/>
      <c r="K23" s="185"/>
      <c r="L23" s="185"/>
      <c r="M23" s="185"/>
      <c r="N23" s="185"/>
      <c r="O23" s="185"/>
      <c r="P23" s="185"/>
      <c r="Q23" s="185"/>
      <c r="R23" s="185"/>
    </row>
    <row r="24" spans="1:18" s="76" customFormat="1" ht="21" customHeight="1" x14ac:dyDescent="0.2">
      <c r="A24" s="79">
        <v>2</v>
      </c>
      <c r="B24" s="328" t="s">
        <v>16</v>
      </c>
      <c r="C24" s="343">
        <v>10471.200000000001</v>
      </c>
      <c r="D24" s="345">
        <f>+'Ekamut-caxs'!D34</f>
        <v>2578.3000000000002</v>
      </c>
      <c r="E24" s="342">
        <f t="shared" si="0"/>
        <v>-7892.9000000000005</v>
      </c>
      <c r="F24" s="343"/>
      <c r="G24" s="74"/>
      <c r="H24" s="75"/>
      <c r="I24" s="75"/>
      <c r="J24" s="75"/>
      <c r="K24" s="75"/>
      <c r="L24" s="75"/>
      <c r="M24" s="75"/>
      <c r="N24" s="75"/>
      <c r="O24" s="75"/>
      <c r="P24" s="75"/>
      <c r="Q24" s="75"/>
      <c r="R24" s="75"/>
    </row>
    <row r="25" spans="1:18" s="76" customFormat="1" ht="21" customHeight="1" x14ac:dyDescent="0.2">
      <c r="A25" s="79">
        <v>3</v>
      </c>
      <c r="B25" s="328" t="s">
        <v>15</v>
      </c>
      <c r="C25" s="343">
        <v>1050.7</v>
      </c>
      <c r="D25" s="345">
        <f>+'Ekamut-caxs'!D35</f>
        <v>617.1</v>
      </c>
      <c r="E25" s="342">
        <f t="shared" si="0"/>
        <v>-433.6</v>
      </c>
      <c r="F25" s="343"/>
      <c r="G25" s="74"/>
      <c r="H25" s="75"/>
      <c r="I25" s="75"/>
      <c r="J25" s="75"/>
      <c r="K25" s="75"/>
      <c r="L25" s="75"/>
      <c r="M25" s="75"/>
      <c r="N25" s="75"/>
      <c r="O25" s="75"/>
      <c r="P25" s="75"/>
      <c r="Q25" s="75"/>
      <c r="R25" s="75"/>
    </row>
    <row r="26" spans="1:18" s="76" customFormat="1" ht="21" customHeight="1" x14ac:dyDescent="0.2">
      <c r="A26" s="79">
        <v>4</v>
      </c>
      <c r="B26" s="328" t="s">
        <v>14</v>
      </c>
      <c r="C26" s="343">
        <v>838</v>
      </c>
      <c r="D26" s="345">
        <f>+'Ekamut-caxs'!D36</f>
        <v>416.4</v>
      </c>
      <c r="E26" s="342">
        <f t="shared" si="0"/>
        <v>-421.6</v>
      </c>
      <c r="F26" s="343"/>
      <c r="G26" s="74"/>
      <c r="H26" s="75"/>
      <c r="I26" s="75"/>
      <c r="J26" s="75"/>
      <c r="K26" s="75"/>
      <c r="L26" s="75"/>
      <c r="M26" s="75"/>
      <c r="N26" s="75"/>
      <c r="O26" s="75"/>
      <c r="P26" s="75"/>
      <c r="Q26" s="75"/>
      <c r="R26" s="75"/>
    </row>
    <row r="27" spans="1:18" s="76" customFormat="1" ht="21" customHeight="1" x14ac:dyDescent="0.2">
      <c r="A27" s="79">
        <v>5</v>
      </c>
      <c r="B27" s="328" t="s">
        <v>17</v>
      </c>
      <c r="C27" s="343">
        <v>124.7</v>
      </c>
      <c r="D27" s="345">
        <f>+'Ekamut-caxs'!D37</f>
        <v>118.3</v>
      </c>
      <c r="E27" s="342">
        <f t="shared" si="0"/>
        <v>-6.4000000000000057</v>
      </c>
      <c r="F27" s="343"/>
      <c r="G27" s="226"/>
      <c r="H27" s="75"/>
      <c r="I27" s="75"/>
      <c r="J27" s="75"/>
      <c r="K27" s="75"/>
      <c r="L27" s="75"/>
      <c r="M27" s="75"/>
      <c r="N27" s="75"/>
      <c r="O27" s="75"/>
      <c r="P27" s="75"/>
      <c r="Q27" s="75"/>
      <c r="R27" s="75"/>
    </row>
    <row r="28" spans="1:18" s="76" customFormat="1" ht="21" customHeight="1" x14ac:dyDescent="0.2">
      <c r="A28" s="79">
        <v>6</v>
      </c>
      <c r="B28" s="328" t="s">
        <v>18</v>
      </c>
      <c r="C28" s="343">
        <v>19.399999999999999</v>
      </c>
      <c r="D28" s="345">
        <f>+'Ekamut-caxs'!D38</f>
        <v>19.399999999999999</v>
      </c>
      <c r="E28" s="342">
        <f t="shared" si="0"/>
        <v>0</v>
      </c>
      <c r="F28" s="343"/>
      <c r="G28" s="74"/>
      <c r="H28" s="75"/>
      <c r="I28" s="75"/>
      <c r="J28" s="75"/>
      <c r="K28" s="75"/>
      <c r="L28" s="75"/>
      <c r="M28" s="75"/>
      <c r="N28" s="75"/>
      <c r="O28" s="75"/>
      <c r="P28" s="75"/>
      <c r="Q28" s="75"/>
      <c r="R28" s="75"/>
    </row>
    <row r="29" spans="1:18" s="76" customFormat="1" ht="21" customHeight="1" x14ac:dyDescent="0.2">
      <c r="A29" s="79">
        <v>7</v>
      </c>
      <c r="B29" s="328" t="s">
        <v>19</v>
      </c>
      <c r="C29" s="343">
        <v>38.5</v>
      </c>
      <c r="D29" s="345">
        <f>+'Ekamut-caxs'!D39</f>
        <v>17.5</v>
      </c>
      <c r="E29" s="342">
        <f t="shared" si="0"/>
        <v>-21</v>
      </c>
      <c r="F29" s="343"/>
      <c r="G29" s="74"/>
      <c r="H29" s="75"/>
      <c r="I29" s="75"/>
      <c r="J29" s="75"/>
      <c r="K29" s="75"/>
      <c r="L29" s="75"/>
      <c r="M29" s="75"/>
      <c r="N29" s="75"/>
      <c r="O29" s="75"/>
      <c r="P29" s="75"/>
      <c r="Q29" s="75"/>
      <c r="R29" s="75"/>
    </row>
    <row r="30" spans="1:18" s="76" customFormat="1" ht="21" customHeight="1" x14ac:dyDescent="0.2">
      <c r="A30" s="79">
        <v>8</v>
      </c>
      <c r="B30" s="328" t="s">
        <v>20</v>
      </c>
      <c r="C30" s="345">
        <f>SUM(C31:C33)</f>
        <v>113.1</v>
      </c>
      <c r="D30" s="345">
        <f>SUM(D31:D33)</f>
        <v>71.484999999999999</v>
      </c>
      <c r="E30" s="342">
        <f t="shared" si="0"/>
        <v>-41.614999999999995</v>
      </c>
      <c r="F30" s="343"/>
      <c r="G30" s="74"/>
      <c r="H30" s="75"/>
      <c r="I30" s="75"/>
      <c r="J30" s="75"/>
      <c r="K30" s="75"/>
      <c r="L30" s="75"/>
      <c r="M30" s="75"/>
      <c r="N30" s="75"/>
      <c r="O30" s="75"/>
      <c r="P30" s="75"/>
      <c r="Q30" s="75"/>
      <c r="R30" s="75"/>
    </row>
    <row r="31" spans="1:18" ht="21" customHeight="1" x14ac:dyDescent="0.2">
      <c r="A31" s="28">
        <v>8.1</v>
      </c>
      <c r="B31" s="33" t="s">
        <v>21</v>
      </c>
      <c r="C31" s="296">
        <v>57.6</v>
      </c>
      <c r="D31" s="347">
        <f>+'Ekamut-caxs'!D41</f>
        <v>42.494999999999997</v>
      </c>
      <c r="E31" s="297">
        <f t="shared" si="0"/>
        <v>-15.105000000000004</v>
      </c>
      <c r="F31" s="296"/>
      <c r="G31" s="27"/>
    </row>
    <row r="32" spans="1:18" ht="21" customHeight="1" x14ac:dyDescent="0.2">
      <c r="A32" s="28">
        <v>8.1999999999999993</v>
      </c>
      <c r="B32" s="33" t="s">
        <v>22</v>
      </c>
      <c r="C32" s="296">
        <v>1.5</v>
      </c>
      <c r="D32" s="347">
        <f>+'Ekamut-caxs'!D42</f>
        <v>2.4</v>
      </c>
      <c r="E32" s="297">
        <f t="shared" si="0"/>
        <v>0.89999999999999991</v>
      </c>
      <c r="F32" s="296"/>
      <c r="G32" s="27"/>
    </row>
    <row r="33" spans="1:18" ht="21" customHeight="1" x14ac:dyDescent="0.2">
      <c r="A33" s="28">
        <v>8.3000000000000007</v>
      </c>
      <c r="B33" s="33" t="s">
        <v>23</v>
      </c>
      <c r="C33" s="296">
        <v>54</v>
      </c>
      <c r="D33" s="347">
        <f>+'Ekamut-caxs'!D43</f>
        <v>26.59</v>
      </c>
      <c r="E33" s="297">
        <f t="shared" si="0"/>
        <v>-27.41</v>
      </c>
      <c r="F33" s="296"/>
      <c r="G33" s="27"/>
    </row>
    <row r="34" spans="1:18" s="76" customFormat="1" ht="21" hidden="1" customHeight="1" x14ac:dyDescent="0.2">
      <c r="A34" s="79">
        <v>9</v>
      </c>
      <c r="B34" s="328" t="s">
        <v>24</v>
      </c>
      <c r="C34" s="343"/>
      <c r="D34" s="345">
        <f>+'Ekamut-caxs'!D44</f>
        <v>0</v>
      </c>
      <c r="E34" s="342">
        <f t="shared" si="0"/>
        <v>0</v>
      </c>
      <c r="F34" s="343"/>
      <c r="G34" s="74"/>
      <c r="H34" s="75"/>
      <c r="I34" s="75"/>
      <c r="J34" s="75"/>
      <c r="K34" s="75"/>
      <c r="L34" s="75"/>
      <c r="M34" s="75"/>
      <c r="N34" s="75"/>
      <c r="O34" s="75"/>
      <c r="P34" s="75"/>
      <c r="Q34" s="75"/>
      <c r="R34" s="75"/>
    </row>
    <row r="35" spans="1:18" s="76" customFormat="1" ht="21" customHeight="1" x14ac:dyDescent="0.2">
      <c r="A35" s="79">
        <v>9</v>
      </c>
      <c r="B35" s="328" t="s">
        <v>32</v>
      </c>
      <c r="C35" s="343">
        <v>441</v>
      </c>
      <c r="D35" s="345">
        <f>+'Ekamut-caxs'!D45</f>
        <v>333.5</v>
      </c>
      <c r="E35" s="342">
        <f t="shared" si="0"/>
        <v>-107.5</v>
      </c>
      <c r="F35" s="343"/>
      <c r="G35" s="55"/>
      <c r="H35" s="75"/>
      <c r="I35" s="75"/>
      <c r="J35" s="75"/>
      <c r="K35" s="75"/>
      <c r="L35" s="75"/>
      <c r="M35" s="75"/>
      <c r="N35" s="75"/>
      <c r="O35" s="75"/>
      <c r="P35" s="75"/>
      <c r="Q35" s="75"/>
      <c r="R35" s="75"/>
    </row>
    <row r="36" spans="1:18" s="76" customFormat="1" ht="21" customHeight="1" x14ac:dyDescent="0.2">
      <c r="A36" s="79">
        <v>10</v>
      </c>
      <c r="B36" s="328" t="s">
        <v>25</v>
      </c>
      <c r="C36" s="343">
        <v>105.9</v>
      </c>
      <c r="D36" s="345">
        <f>+'Ekamut-caxs'!D46</f>
        <v>53.93</v>
      </c>
      <c r="E36" s="342">
        <f t="shared" si="0"/>
        <v>-51.970000000000006</v>
      </c>
      <c r="F36" s="343"/>
      <c r="G36" s="74"/>
      <c r="H36" s="75"/>
      <c r="I36" s="75"/>
      <c r="J36" s="75"/>
      <c r="K36" s="75"/>
      <c r="L36" s="75"/>
      <c r="M36" s="75"/>
      <c r="N36" s="75"/>
      <c r="O36" s="75"/>
      <c r="P36" s="75"/>
      <c r="Q36" s="75"/>
      <c r="R36" s="75"/>
    </row>
    <row r="37" spans="1:18" s="76" customFormat="1" ht="21" customHeight="1" x14ac:dyDescent="0.2">
      <c r="A37" s="79">
        <v>11</v>
      </c>
      <c r="B37" s="333" t="s">
        <v>78</v>
      </c>
      <c r="C37" s="343">
        <v>49</v>
      </c>
      <c r="D37" s="345">
        <f>+'Ekamut-caxs'!D47</f>
        <v>16</v>
      </c>
      <c r="E37" s="342">
        <f t="shared" si="0"/>
        <v>-33</v>
      </c>
      <c r="F37" s="343"/>
      <c r="G37" s="74"/>
      <c r="H37" s="75"/>
      <c r="I37" s="75"/>
      <c r="J37" s="75"/>
      <c r="K37" s="75"/>
      <c r="L37" s="75"/>
      <c r="M37" s="75"/>
      <c r="N37" s="75"/>
      <c r="O37" s="75"/>
      <c r="P37" s="75"/>
      <c r="Q37" s="75"/>
      <c r="R37" s="75"/>
    </row>
    <row r="38" spans="1:18" s="76" customFormat="1" ht="21" customHeight="1" x14ac:dyDescent="0.2">
      <c r="A38" s="79">
        <v>12</v>
      </c>
      <c r="B38" s="328" t="s">
        <v>51</v>
      </c>
      <c r="C38" s="343">
        <v>114.5</v>
      </c>
      <c r="D38" s="345">
        <f>+'Ekamut-caxs'!D48</f>
        <v>0</v>
      </c>
      <c r="E38" s="342">
        <f t="shared" si="0"/>
        <v>-114.5</v>
      </c>
      <c r="F38" s="343"/>
      <c r="G38" s="74"/>
      <c r="H38" s="75"/>
      <c r="I38" s="75"/>
      <c r="J38" s="75"/>
      <c r="K38" s="75"/>
      <c r="L38" s="75"/>
      <c r="M38" s="75"/>
      <c r="N38" s="75"/>
      <c r="O38" s="75"/>
      <c r="P38" s="75"/>
      <c r="Q38" s="75"/>
      <c r="R38" s="75"/>
    </row>
    <row r="39" spans="1:18" s="76" customFormat="1" ht="21" hidden="1" customHeight="1" x14ac:dyDescent="0.2">
      <c r="A39" s="79">
        <v>14</v>
      </c>
      <c r="B39" s="328" t="s">
        <v>124</v>
      </c>
      <c r="C39" s="343"/>
      <c r="D39" s="345">
        <f>+'Ekamut-caxs'!D49</f>
        <v>0</v>
      </c>
      <c r="E39" s="342">
        <f>D39-C39</f>
        <v>0</v>
      </c>
      <c r="F39" s="343"/>
      <c r="G39" s="74"/>
      <c r="H39" s="75"/>
      <c r="I39" s="75"/>
      <c r="J39" s="75"/>
      <c r="K39" s="75"/>
      <c r="L39" s="75"/>
      <c r="M39" s="75"/>
      <c r="N39" s="75"/>
      <c r="O39" s="75"/>
      <c r="P39" s="75"/>
      <c r="Q39" s="75"/>
      <c r="R39" s="75"/>
    </row>
    <row r="40" spans="1:18" s="76" customFormat="1" ht="20.25" customHeight="1" x14ac:dyDescent="0.2">
      <c r="A40" s="79">
        <v>13</v>
      </c>
      <c r="B40" s="328" t="s">
        <v>125</v>
      </c>
      <c r="C40" s="343">
        <v>32</v>
      </c>
      <c r="D40" s="345">
        <f>+'Ekamut-caxs'!D50</f>
        <v>4</v>
      </c>
      <c r="E40" s="342">
        <f t="shared" si="0"/>
        <v>-28</v>
      </c>
      <c r="F40" s="343"/>
      <c r="G40" s="74"/>
      <c r="H40" s="75"/>
      <c r="I40" s="75"/>
      <c r="J40" s="75"/>
      <c r="K40" s="75"/>
      <c r="L40" s="75"/>
      <c r="M40" s="75"/>
      <c r="N40" s="75"/>
      <c r="O40" s="75"/>
      <c r="P40" s="75"/>
      <c r="Q40" s="75"/>
      <c r="R40" s="75"/>
    </row>
    <row r="41" spans="1:18" s="76" customFormat="1" ht="21" customHeight="1" x14ac:dyDescent="0.2">
      <c r="A41" s="79">
        <v>14</v>
      </c>
      <c r="B41" s="328" t="s">
        <v>26</v>
      </c>
      <c r="C41" s="341">
        <v>300</v>
      </c>
      <c r="D41" s="345">
        <f>+'Ekamut-caxs'!D51</f>
        <v>0</v>
      </c>
      <c r="E41" s="342">
        <f t="shared" si="0"/>
        <v>-300</v>
      </c>
      <c r="F41" s="343"/>
      <c r="G41" s="74"/>
      <c r="H41" s="75"/>
      <c r="I41" s="75"/>
      <c r="J41" s="75"/>
      <c r="K41" s="75"/>
      <c r="L41" s="75"/>
      <c r="M41" s="75"/>
      <c r="N41" s="75"/>
      <c r="O41" s="75"/>
      <c r="P41" s="75"/>
      <c r="Q41" s="75"/>
      <c r="R41" s="75"/>
    </row>
    <row r="42" spans="1:18" s="76" customFormat="1" ht="21" customHeight="1" x14ac:dyDescent="0.2">
      <c r="A42" s="79">
        <v>15</v>
      </c>
      <c r="B42" s="328" t="s">
        <v>27</v>
      </c>
      <c r="C42" s="341">
        <v>88</v>
      </c>
      <c r="D42" s="345">
        <f>+'Ekamut-caxs'!D52</f>
        <v>16.100000000000001</v>
      </c>
      <c r="E42" s="342">
        <f>D42-C42</f>
        <v>-71.900000000000006</v>
      </c>
      <c r="F42" s="343"/>
      <c r="G42" s="74"/>
      <c r="H42" s="75"/>
      <c r="I42" s="75"/>
      <c r="J42" s="75"/>
      <c r="K42" s="75"/>
      <c r="L42" s="75"/>
      <c r="M42" s="75"/>
      <c r="N42" s="75"/>
      <c r="O42" s="75"/>
      <c r="P42" s="75"/>
      <c r="Q42" s="75"/>
      <c r="R42" s="75"/>
    </row>
    <row r="43" spans="1:18" s="76" customFormat="1" ht="21" hidden="1" customHeight="1" x14ac:dyDescent="0.2">
      <c r="A43" s="79">
        <v>18</v>
      </c>
      <c r="B43" s="328" t="s">
        <v>70</v>
      </c>
      <c r="C43" s="341"/>
      <c r="D43" s="345">
        <f>+'Ekamut-caxs'!D53</f>
        <v>0</v>
      </c>
      <c r="E43" s="342">
        <f>D43-C43</f>
        <v>0</v>
      </c>
      <c r="F43" s="343"/>
      <c r="G43" s="74"/>
      <c r="H43" s="75"/>
      <c r="I43" s="75"/>
      <c r="J43" s="75"/>
      <c r="K43" s="75"/>
      <c r="L43" s="75"/>
      <c r="M43" s="75"/>
      <c r="N43" s="75"/>
      <c r="O43" s="75"/>
      <c r="P43" s="75"/>
      <c r="Q43" s="75"/>
      <c r="R43" s="75"/>
    </row>
    <row r="44" spans="1:18" s="76" customFormat="1" ht="21" hidden="1" customHeight="1" x14ac:dyDescent="0.2">
      <c r="A44" s="79">
        <v>19</v>
      </c>
      <c r="B44" s="328" t="s">
        <v>57</v>
      </c>
      <c r="C44" s="341"/>
      <c r="D44" s="345">
        <f>+'Ekamut-caxs'!D54</f>
        <v>0</v>
      </c>
      <c r="E44" s="342">
        <f>D44-C44</f>
        <v>0</v>
      </c>
      <c r="F44" s="343"/>
      <c r="G44" s="74"/>
      <c r="H44" s="75"/>
      <c r="I44" s="75"/>
      <c r="J44" s="75"/>
      <c r="K44" s="75"/>
      <c r="L44" s="75"/>
      <c r="M44" s="75"/>
      <c r="N44" s="75"/>
      <c r="O44" s="75"/>
      <c r="P44" s="75"/>
      <c r="Q44" s="75"/>
      <c r="R44" s="75"/>
    </row>
    <row r="45" spans="1:18" s="76" customFormat="1" ht="21" customHeight="1" x14ac:dyDescent="0.2">
      <c r="A45" s="79">
        <v>16</v>
      </c>
      <c r="B45" s="328" t="s">
        <v>48</v>
      </c>
      <c r="C45" s="343">
        <v>57</v>
      </c>
      <c r="D45" s="345">
        <f>+'Ekamut-caxs'!D55</f>
        <v>57</v>
      </c>
      <c r="E45" s="342">
        <f t="shared" si="0"/>
        <v>0</v>
      </c>
      <c r="F45" s="343"/>
      <c r="G45" s="74"/>
      <c r="H45" s="75"/>
      <c r="I45" s="75"/>
      <c r="J45" s="75"/>
      <c r="K45" s="75"/>
      <c r="L45" s="75"/>
      <c r="M45" s="75"/>
      <c r="N45" s="75"/>
      <c r="O45" s="75"/>
      <c r="P45" s="75"/>
      <c r="Q45" s="75"/>
      <c r="R45" s="75"/>
    </row>
    <row r="46" spans="1:18" s="76" customFormat="1" ht="21" customHeight="1" x14ac:dyDescent="0.2">
      <c r="A46" s="79">
        <v>17</v>
      </c>
      <c r="B46" s="328" t="s">
        <v>79</v>
      </c>
      <c r="C46" s="343">
        <v>24</v>
      </c>
      <c r="D46" s="345">
        <f>+'Ekamut-caxs'!D56</f>
        <v>12.5</v>
      </c>
      <c r="E46" s="342">
        <f t="shared" si="0"/>
        <v>-11.5</v>
      </c>
      <c r="F46" s="343"/>
      <c r="G46" s="74"/>
      <c r="H46" s="75"/>
      <c r="I46" s="75"/>
      <c r="J46" s="75"/>
      <c r="K46" s="75"/>
      <c r="L46" s="75"/>
      <c r="M46" s="75"/>
      <c r="N46" s="75"/>
      <c r="O46" s="75"/>
      <c r="P46" s="75"/>
      <c r="Q46" s="75"/>
      <c r="R46" s="75"/>
    </row>
    <row r="47" spans="1:18" s="76" customFormat="1" ht="21.75" customHeight="1" x14ac:dyDescent="0.2">
      <c r="A47" s="79">
        <v>18</v>
      </c>
      <c r="B47" s="328" t="s">
        <v>80</v>
      </c>
      <c r="C47" s="341">
        <v>95</v>
      </c>
      <c r="D47" s="345">
        <f>+'Ekamut-caxs'!D57</f>
        <v>95</v>
      </c>
      <c r="E47" s="342">
        <f t="shared" si="0"/>
        <v>0</v>
      </c>
      <c r="F47" s="343"/>
      <c r="G47" s="55"/>
      <c r="H47" s="75"/>
      <c r="I47" s="75"/>
      <c r="J47" s="75"/>
      <c r="K47" s="75"/>
      <c r="L47" s="75"/>
      <c r="M47" s="75"/>
      <c r="N47" s="75"/>
      <c r="O47" s="75"/>
      <c r="P47" s="75"/>
      <c r="Q47" s="75"/>
      <c r="R47" s="75"/>
    </row>
    <row r="48" spans="1:18" s="76" customFormat="1" ht="23.25" hidden="1" customHeight="1" x14ac:dyDescent="0.2">
      <c r="A48" s="79">
        <v>23</v>
      </c>
      <c r="B48" s="328" t="s">
        <v>49</v>
      </c>
      <c r="C48" s="341"/>
      <c r="D48" s="345">
        <f>+'Ekamut-caxs'!D58</f>
        <v>0</v>
      </c>
      <c r="E48" s="342">
        <f t="shared" ref="E48:E59" si="1">D48-C48</f>
        <v>0</v>
      </c>
      <c r="F48" s="343"/>
      <c r="G48" s="74"/>
      <c r="H48" s="75"/>
      <c r="I48" s="75"/>
      <c r="J48" s="75"/>
      <c r="K48" s="75"/>
      <c r="L48" s="75"/>
      <c r="M48" s="75"/>
      <c r="N48" s="75"/>
      <c r="O48" s="75"/>
      <c r="P48" s="75"/>
      <c r="Q48" s="75"/>
      <c r="R48" s="75"/>
    </row>
    <row r="49" spans="1:18" s="76" customFormat="1" ht="21" hidden="1" customHeight="1" x14ac:dyDescent="0.2">
      <c r="A49" s="79">
        <v>24</v>
      </c>
      <c r="B49" s="328" t="s">
        <v>126</v>
      </c>
      <c r="C49" s="341"/>
      <c r="D49" s="345">
        <f>+'Ekamut-caxs'!D59</f>
        <v>0</v>
      </c>
      <c r="E49" s="342">
        <f t="shared" si="1"/>
        <v>0</v>
      </c>
      <c r="F49" s="343"/>
      <c r="G49" s="74"/>
      <c r="H49" s="75"/>
      <c r="I49" s="75"/>
      <c r="J49" s="75"/>
      <c r="K49" s="75"/>
      <c r="L49" s="75"/>
      <c r="M49" s="75"/>
      <c r="N49" s="75"/>
      <c r="O49" s="75"/>
      <c r="P49" s="75"/>
      <c r="Q49" s="75"/>
      <c r="R49" s="75"/>
    </row>
    <row r="50" spans="1:18" s="76" customFormat="1" ht="21" hidden="1" customHeight="1" x14ac:dyDescent="0.2">
      <c r="A50" s="79">
        <v>25</v>
      </c>
      <c r="B50" s="328" t="s">
        <v>50</v>
      </c>
      <c r="C50" s="341"/>
      <c r="D50" s="345">
        <f>+'Ekamut-caxs'!D60</f>
        <v>0</v>
      </c>
      <c r="E50" s="342">
        <f t="shared" si="1"/>
        <v>0</v>
      </c>
      <c r="F50" s="343"/>
      <c r="G50" s="74"/>
      <c r="H50" s="75"/>
      <c r="I50" s="75"/>
      <c r="J50" s="75"/>
      <c r="K50" s="75"/>
      <c r="L50" s="75"/>
      <c r="M50" s="75"/>
      <c r="N50" s="75"/>
      <c r="O50" s="75"/>
      <c r="P50" s="75"/>
      <c r="Q50" s="75"/>
      <c r="R50" s="75"/>
    </row>
    <row r="51" spans="1:18" s="76" customFormat="1" ht="20.25" hidden="1" customHeight="1" x14ac:dyDescent="0.2">
      <c r="A51" s="79">
        <v>26</v>
      </c>
      <c r="B51" s="328" t="s">
        <v>67</v>
      </c>
      <c r="C51" s="341"/>
      <c r="D51" s="345">
        <f>+'Ekamut-caxs'!D61</f>
        <v>20.8</v>
      </c>
      <c r="E51" s="342">
        <f t="shared" si="1"/>
        <v>20.8</v>
      </c>
      <c r="F51" s="343"/>
      <c r="G51" s="74"/>
      <c r="H51" s="75"/>
      <c r="I51" s="75"/>
      <c r="J51" s="75"/>
      <c r="K51" s="75"/>
      <c r="L51" s="75"/>
      <c r="M51" s="75"/>
      <c r="N51" s="75"/>
      <c r="O51" s="75"/>
      <c r="P51" s="75"/>
      <c r="Q51" s="75"/>
      <c r="R51" s="75"/>
    </row>
    <row r="52" spans="1:18" s="76" customFormat="1" ht="21" hidden="1" customHeight="1" x14ac:dyDescent="0.2">
      <c r="A52" s="79">
        <v>27</v>
      </c>
      <c r="B52" s="190" t="s">
        <v>81</v>
      </c>
      <c r="C52" s="341"/>
      <c r="D52" s="345">
        <f>+'Ekamut-caxs'!D62</f>
        <v>0</v>
      </c>
      <c r="E52" s="342">
        <f t="shared" si="1"/>
        <v>0</v>
      </c>
      <c r="F52" s="343"/>
      <c r="G52" s="74"/>
      <c r="H52" s="75"/>
      <c r="I52" s="75"/>
      <c r="J52" s="75"/>
      <c r="K52" s="75"/>
      <c r="L52" s="75"/>
      <c r="M52" s="75"/>
      <c r="N52" s="75"/>
      <c r="O52" s="75"/>
      <c r="P52" s="75"/>
      <c r="Q52" s="75"/>
      <c r="R52" s="75"/>
    </row>
    <row r="53" spans="1:18" s="76" customFormat="1" ht="21" hidden="1" customHeight="1" x14ac:dyDescent="0.2">
      <c r="A53" s="79">
        <v>28</v>
      </c>
      <c r="B53" s="328" t="s">
        <v>160</v>
      </c>
      <c r="C53" s="341"/>
      <c r="D53" s="345">
        <f>+'Ekamut-caxs'!D63</f>
        <v>0</v>
      </c>
      <c r="E53" s="342">
        <f t="shared" si="1"/>
        <v>0</v>
      </c>
      <c r="F53" s="343"/>
      <c r="G53" s="74"/>
      <c r="H53" s="75"/>
      <c r="I53" s="75"/>
      <c r="J53" s="75"/>
      <c r="K53" s="75"/>
      <c r="L53" s="75"/>
      <c r="M53" s="75"/>
      <c r="N53" s="75"/>
      <c r="O53" s="75"/>
      <c r="P53" s="75"/>
      <c r="Q53" s="75"/>
      <c r="R53" s="75"/>
    </row>
    <row r="54" spans="1:18" s="76" customFormat="1" ht="21" customHeight="1" x14ac:dyDescent="0.2">
      <c r="A54" s="79">
        <v>19</v>
      </c>
      <c r="B54" s="331" t="str">
        <f>+'Ekamut-caxs'!B64</f>
        <v>Գույքի վերագնահատման և դուրսգրման գծով</v>
      </c>
      <c r="C54" s="341">
        <v>30</v>
      </c>
      <c r="D54" s="343">
        <f>+'Ekamut-caxs'!D64</f>
        <v>30</v>
      </c>
      <c r="E54" s="341">
        <f>D54-C54</f>
        <v>0</v>
      </c>
      <c r="F54" s="343"/>
      <c r="G54" s="74"/>
      <c r="H54" s="75"/>
      <c r="I54" s="75"/>
      <c r="J54" s="75"/>
      <c r="K54" s="75"/>
      <c r="L54" s="75"/>
      <c r="M54" s="75"/>
      <c r="N54" s="75"/>
      <c r="O54" s="75"/>
      <c r="P54" s="75"/>
      <c r="Q54" s="75"/>
      <c r="R54" s="75"/>
    </row>
    <row r="55" spans="1:18" s="76" customFormat="1" ht="21" hidden="1" customHeight="1" x14ac:dyDescent="0.2">
      <c r="A55" s="79">
        <v>30</v>
      </c>
      <c r="B55" s="331">
        <f>+'Ekamut-caxs'!B65</f>
        <v>0</v>
      </c>
      <c r="C55" s="341"/>
      <c r="D55" s="343">
        <f>+'Ekamut-caxs'!D65</f>
        <v>0</v>
      </c>
      <c r="E55" s="341">
        <f>D55-C55</f>
        <v>0</v>
      </c>
      <c r="F55" s="343"/>
      <c r="G55" s="493" t="s">
        <v>127</v>
      </c>
      <c r="H55" s="75"/>
      <c r="I55" s="75"/>
      <c r="J55" s="75"/>
      <c r="K55" s="75"/>
      <c r="L55" s="75"/>
      <c r="M55" s="75"/>
      <c r="N55" s="75"/>
      <c r="O55" s="75"/>
      <c r="P55" s="75"/>
      <c r="Q55" s="75"/>
      <c r="R55" s="75"/>
    </row>
    <row r="56" spans="1:18" s="76" customFormat="1" ht="21" customHeight="1" x14ac:dyDescent="0.2">
      <c r="A56" s="79">
        <v>20</v>
      </c>
      <c r="B56" s="332" t="s">
        <v>28</v>
      </c>
      <c r="C56" s="341">
        <f>C57</f>
        <v>1133.3</v>
      </c>
      <c r="D56" s="345">
        <f>+'Ekamut-caxs'!D66</f>
        <v>941.94799999999998</v>
      </c>
      <c r="E56" s="342">
        <f t="shared" si="1"/>
        <v>-191.35199999999998</v>
      </c>
      <c r="F56" s="343"/>
      <c r="G56" s="74"/>
      <c r="H56" s="75"/>
      <c r="I56" s="75"/>
      <c r="J56" s="75"/>
      <c r="K56" s="75"/>
      <c r="L56" s="75"/>
      <c r="M56" s="75"/>
      <c r="N56" s="75"/>
      <c r="O56" s="75"/>
      <c r="P56" s="75"/>
      <c r="Q56" s="75"/>
      <c r="R56" s="75"/>
    </row>
    <row r="57" spans="1:18" ht="20.25" customHeight="1" x14ac:dyDescent="0.2">
      <c r="A57" s="29">
        <v>20.100000000000001</v>
      </c>
      <c r="B57" s="31" t="s">
        <v>82</v>
      </c>
      <c r="C57" s="298">
        <v>1133.3</v>
      </c>
      <c r="D57" s="347">
        <f>+'Ekamut-caxs'!D67</f>
        <v>941.94799999999998</v>
      </c>
      <c r="E57" s="297">
        <f t="shared" si="1"/>
        <v>-191.35199999999998</v>
      </c>
      <c r="F57" s="296"/>
      <c r="G57" s="188"/>
    </row>
    <row r="58" spans="1:18" s="76" customFormat="1" ht="21" customHeight="1" x14ac:dyDescent="0.2">
      <c r="A58" s="79">
        <v>21</v>
      </c>
      <c r="B58" s="344" t="s">
        <v>83</v>
      </c>
      <c r="C58" s="341"/>
      <c r="D58" s="345">
        <f>+'Ekamut-caxs'!D68</f>
        <v>12</v>
      </c>
      <c r="E58" s="342">
        <f t="shared" si="1"/>
        <v>12</v>
      </c>
      <c r="F58" s="343"/>
      <c r="G58" s="74"/>
      <c r="H58" s="75"/>
      <c r="I58" s="75"/>
      <c r="J58" s="75"/>
      <c r="K58" s="75"/>
      <c r="L58" s="75"/>
      <c r="M58" s="75"/>
      <c r="N58" s="75"/>
      <c r="O58" s="75"/>
      <c r="P58" s="75"/>
      <c r="Q58" s="75"/>
      <c r="R58" s="75"/>
    </row>
    <row r="59" spans="1:18" s="76" customFormat="1" ht="21" customHeight="1" x14ac:dyDescent="0.2">
      <c r="A59" s="79">
        <v>22</v>
      </c>
      <c r="B59" s="328" t="s">
        <v>71</v>
      </c>
      <c r="C59" s="341">
        <v>199.7</v>
      </c>
      <c r="D59" s="345">
        <f>+'Ekamut-caxs'!D69</f>
        <v>11325.1</v>
      </c>
      <c r="E59" s="342">
        <f t="shared" si="1"/>
        <v>11125.4</v>
      </c>
      <c r="F59" s="343"/>
      <c r="G59" s="74"/>
      <c r="H59" s="75"/>
      <c r="I59" s="75"/>
      <c r="J59" s="75"/>
      <c r="K59" s="75"/>
      <c r="L59" s="75"/>
      <c r="M59" s="75"/>
      <c r="N59" s="75"/>
      <c r="O59" s="75"/>
      <c r="P59" s="75"/>
      <c r="Q59" s="75"/>
      <c r="R59" s="75"/>
    </row>
    <row r="60" spans="1:18" s="36" customFormat="1" ht="24.75" customHeight="1" x14ac:dyDescent="0.2">
      <c r="A60" s="26"/>
      <c r="B60" s="77" t="s">
        <v>84</v>
      </c>
      <c r="C60" s="362">
        <f>C6-C20</f>
        <v>0</v>
      </c>
      <c r="D60" s="362">
        <f>D6-D20</f>
        <v>-1.4999999999417923E-2</v>
      </c>
      <c r="E60" s="362">
        <f t="shared" si="0"/>
        <v>-1.4999999999417923E-2</v>
      </c>
      <c r="F60" s="498"/>
      <c r="G60" s="34"/>
      <c r="H60" s="35"/>
      <c r="I60" s="35"/>
      <c r="J60" s="35"/>
      <c r="K60" s="35"/>
      <c r="L60" s="35"/>
      <c r="M60" s="35"/>
      <c r="N60" s="35"/>
      <c r="O60" s="35"/>
      <c r="P60" s="35"/>
      <c r="Q60" s="35"/>
      <c r="R60" s="35"/>
    </row>
    <row r="61" spans="1:18" s="36" customFormat="1" ht="45" customHeight="1" x14ac:dyDescent="0.2">
      <c r="A61" s="37"/>
      <c r="B61" s="38"/>
      <c r="C61" s="39"/>
      <c r="D61" s="39"/>
      <c r="E61" s="39"/>
      <c r="F61" s="499"/>
      <c r="G61" s="34"/>
      <c r="H61" s="35"/>
      <c r="I61" s="35"/>
      <c r="J61" s="35"/>
      <c r="K61" s="35"/>
      <c r="L61" s="35"/>
      <c r="M61" s="35"/>
      <c r="N61" s="35"/>
      <c r="O61" s="35"/>
      <c r="P61" s="35"/>
      <c r="Q61" s="35"/>
      <c r="R61" s="35"/>
    </row>
    <row r="62" spans="1:18" ht="24.75" customHeight="1" x14ac:dyDescent="0.2">
      <c r="B62" s="41" t="s">
        <v>2</v>
      </c>
      <c r="C62" s="42"/>
      <c r="D62" s="552" t="str">
        <f>+'Ekamut-caxs'!C72</f>
        <v>Ա.Սանոսյան</v>
      </c>
      <c r="E62" s="552"/>
      <c r="F62" s="490"/>
      <c r="G62" s="27"/>
    </row>
    <row r="63" spans="1:18" ht="9.75" customHeight="1" x14ac:dyDescent="0.2">
      <c r="B63" s="43"/>
      <c r="C63" s="40"/>
      <c r="D63" s="551" t="s">
        <v>5</v>
      </c>
      <c r="E63" s="551"/>
      <c r="F63" s="500"/>
      <c r="G63" s="27"/>
    </row>
    <row r="64" spans="1:18" ht="24.75" customHeight="1" x14ac:dyDescent="0.2">
      <c r="B64" s="41" t="s">
        <v>6</v>
      </c>
      <c r="C64" s="42"/>
      <c r="D64" s="552" t="str">
        <f>+'Ekamut-caxs'!C74</f>
        <v>Հ.Պողոսյան</v>
      </c>
      <c r="E64" s="552"/>
      <c r="F64" s="490"/>
      <c r="G64" s="27"/>
    </row>
    <row r="65" spans="1:7" ht="11.25" customHeight="1" x14ac:dyDescent="0.2">
      <c r="B65" s="40"/>
      <c r="C65" s="40"/>
      <c r="D65" s="551" t="s">
        <v>5</v>
      </c>
      <c r="E65" s="551"/>
      <c r="F65" s="500"/>
      <c r="G65" s="27"/>
    </row>
    <row r="66" spans="1:7" s="20" customFormat="1" x14ac:dyDescent="0.2">
      <c r="A66" s="25"/>
      <c r="B66" s="187" t="s">
        <v>1</v>
      </c>
      <c r="C66" s="40"/>
      <c r="D66" s="40"/>
      <c r="E66" s="40"/>
      <c r="F66" s="501"/>
      <c r="G66" s="27"/>
    </row>
    <row r="67" spans="1:7" s="20" customFormat="1" x14ac:dyDescent="0.2">
      <c r="A67" s="139"/>
      <c r="B67" s="27"/>
      <c r="C67" s="27"/>
      <c r="D67" s="27"/>
      <c r="E67" s="27"/>
      <c r="F67" s="502"/>
      <c r="G67" s="27"/>
    </row>
    <row r="68" spans="1:7" s="20" customFormat="1" x14ac:dyDescent="0.2">
      <c r="A68" s="139"/>
      <c r="B68" s="27"/>
      <c r="C68" s="27"/>
      <c r="D68" s="27"/>
      <c r="E68" s="27"/>
      <c r="F68" s="502"/>
      <c r="G68" s="27"/>
    </row>
    <row r="69" spans="1:7" s="20" customFormat="1" x14ac:dyDescent="0.2">
      <c r="A69" s="139"/>
      <c r="B69" s="27"/>
      <c r="C69" s="27"/>
      <c r="D69" s="27"/>
      <c r="E69" s="27"/>
      <c r="F69" s="502"/>
      <c r="G69" s="27"/>
    </row>
    <row r="70" spans="1:7" s="20" customFormat="1" x14ac:dyDescent="0.2">
      <c r="A70" s="139"/>
      <c r="B70" s="27"/>
      <c r="C70" s="27"/>
      <c r="D70" s="27"/>
      <c r="E70" s="27"/>
      <c r="F70" s="502"/>
      <c r="G70" s="27"/>
    </row>
    <row r="71" spans="1:7" s="20" customFormat="1" x14ac:dyDescent="0.2">
      <c r="A71" s="139"/>
      <c r="B71" s="27"/>
      <c r="C71" s="27"/>
      <c r="D71" s="27"/>
      <c r="E71" s="27"/>
      <c r="F71" s="502"/>
    </row>
    <row r="72" spans="1:7" s="20" customFormat="1" x14ac:dyDescent="0.2">
      <c r="A72" s="139"/>
      <c r="B72" s="27"/>
      <c r="C72" s="27"/>
      <c r="D72" s="27"/>
      <c r="E72" s="27"/>
      <c r="F72" s="502"/>
    </row>
    <row r="73" spans="1:7" s="20" customFormat="1" x14ac:dyDescent="0.2">
      <c r="A73" s="139"/>
      <c r="B73" s="27"/>
      <c r="C73" s="27"/>
      <c r="D73" s="27"/>
      <c r="E73" s="27"/>
      <c r="F73" s="502"/>
    </row>
    <row r="74" spans="1:7" s="20" customFormat="1" x14ac:dyDescent="0.2">
      <c r="A74" s="139"/>
      <c r="F74" s="24"/>
    </row>
    <row r="75" spans="1:7" s="20" customFormat="1" x14ac:dyDescent="0.2">
      <c r="A75" s="139"/>
      <c r="F75" s="24"/>
    </row>
    <row r="76" spans="1:7" s="20" customFormat="1" x14ac:dyDescent="0.2">
      <c r="A76" s="139"/>
      <c r="F76" s="24"/>
    </row>
    <row r="77" spans="1:7" s="20" customFormat="1" x14ac:dyDescent="0.2">
      <c r="A77" s="139"/>
      <c r="F77" s="24"/>
    </row>
    <row r="78" spans="1:7" s="20" customFormat="1" x14ac:dyDescent="0.2">
      <c r="A78" s="139"/>
      <c r="F78" s="24"/>
    </row>
    <row r="79" spans="1:7" s="20" customFormat="1" x14ac:dyDescent="0.2">
      <c r="A79" s="139"/>
      <c r="F79" s="24"/>
    </row>
    <row r="80" spans="1:7" s="20" customFormat="1" x14ac:dyDescent="0.2">
      <c r="A80" s="139"/>
      <c r="F80" s="24"/>
    </row>
    <row r="81" spans="1:6" s="20" customFormat="1" x14ac:dyDescent="0.2">
      <c r="A81" s="139"/>
      <c r="F81" s="24"/>
    </row>
    <row r="82" spans="1:6" s="20" customFormat="1" x14ac:dyDescent="0.2">
      <c r="A82" s="139"/>
      <c r="F82" s="24"/>
    </row>
    <row r="83" spans="1:6" s="20" customFormat="1" x14ac:dyDescent="0.2">
      <c r="A83" s="139"/>
      <c r="F83" s="24"/>
    </row>
    <row r="84" spans="1:6" s="20" customFormat="1" x14ac:dyDescent="0.2">
      <c r="A84" s="139"/>
      <c r="F84" s="24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5:E65"/>
    <mergeCell ref="D62:E62"/>
    <mergeCell ref="D63:E63"/>
    <mergeCell ref="D64:E64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4"/>
  <sheetViews>
    <sheetView view="pageBreakPreview" zoomScaleSheetLayoutView="100" workbookViewId="0">
      <selection activeCell="C20" sqref="C20"/>
    </sheetView>
  </sheetViews>
  <sheetFormatPr defaultRowHeight="13.5" x14ac:dyDescent="0.25"/>
  <cols>
    <col min="1" max="1" width="4.85546875" style="21" customWidth="1"/>
    <col min="2" max="2" width="59.85546875" style="21" customWidth="1"/>
    <col min="3" max="3" width="14.5703125" style="21" customWidth="1"/>
    <col min="4" max="4" width="14.140625" style="21" customWidth="1"/>
    <col min="5" max="5" width="15.28515625" style="21" customWidth="1"/>
    <col min="6" max="6" width="45.7109375" style="503" customWidth="1"/>
    <col min="7" max="7" width="9.140625" style="153"/>
    <col min="8" max="13" width="9.140625" style="139"/>
    <col min="14" max="20" width="9.140625" style="147"/>
    <col min="21" max="16384" width="9.140625" style="21"/>
  </cols>
  <sheetData>
    <row r="1" spans="1:20" ht="23.25" customHeight="1" x14ac:dyDescent="0.25">
      <c r="A1" s="550" t="s">
        <v>85</v>
      </c>
      <c r="B1" s="550"/>
      <c r="C1" s="550"/>
      <c r="D1" s="550"/>
      <c r="E1" s="550"/>
      <c r="F1" s="550"/>
    </row>
    <row r="2" spans="1:20" s="23" customFormat="1" ht="26.25" customHeight="1" x14ac:dyDescent="0.3">
      <c r="A2" s="542" t="str">
        <f>+'Ekamut-caxs'!A8:D8</f>
        <v xml:space="preserve">«Երևանի հ․148 մսուր-մանկապարտեզ» ՀՈԱԿ-ի </v>
      </c>
      <c r="B2" s="542"/>
      <c r="C2" s="542"/>
      <c r="D2" s="542"/>
      <c r="E2" s="542"/>
      <c r="F2" s="542"/>
      <c r="G2" s="131"/>
      <c r="H2" s="4"/>
      <c r="I2" s="140"/>
      <c r="J2" s="140"/>
      <c r="K2" s="140"/>
      <c r="L2" s="140"/>
      <c r="M2" s="140"/>
      <c r="N2" s="148"/>
      <c r="O2" s="148"/>
      <c r="P2" s="148"/>
      <c r="Q2" s="148"/>
      <c r="R2" s="148"/>
      <c r="S2" s="148"/>
      <c r="T2" s="148"/>
    </row>
    <row r="3" spans="1:20" ht="27.75" customHeight="1" x14ac:dyDescent="0.25">
      <c r="A3" s="553" t="s">
        <v>254</v>
      </c>
      <c r="B3" s="553"/>
      <c r="C3" s="553"/>
      <c r="D3" s="553"/>
      <c r="E3" s="553"/>
      <c r="F3" s="553"/>
      <c r="G3" s="154"/>
      <c r="H3" s="141"/>
      <c r="I3" s="141"/>
      <c r="J3" s="141"/>
      <c r="K3" s="141"/>
      <c r="L3" s="141"/>
    </row>
    <row r="4" spans="1:20" s="23" customFormat="1" ht="18" customHeight="1" x14ac:dyDescent="0.3">
      <c r="A4" s="12"/>
      <c r="B4" s="12"/>
      <c r="F4" s="504" t="s">
        <v>47</v>
      </c>
      <c r="G4" s="155"/>
      <c r="H4" s="140"/>
      <c r="I4" s="140"/>
      <c r="J4" s="140"/>
      <c r="K4" s="140"/>
      <c r="L4" s="140"/>
      <c r="M4" s="140"/>
      <c r="N4" s="148"/>
      <c r="O4" s="148"/>
      <c r="P4" s="148"/>
      <c r="Q4" s="148"/>
      <c r="R4" s="148"/>
      <c r="S4" s="148"/>
      <c r="T4" s="148"/>
    </row>
    <row r="5" spans="1:20" s="30" customFormat="1" ht="75.75" customHeight="1" x14ac:dyDescent="0.25">
      <c r="A5" s="112" t="s">
        <v>3</v>
      </c>
      <c r="B5" s="114" t="s">
        <v>34</v>
      </c>
      <c r="C5" s="289" t="s">
        <v>209</v>
      </c>
      <c r="D5" s="289" t="s">
        <v>210</v>
      </c>
      <c r="E5" s="113" t="s">
        <v>54</v>
      </c>
      <c r="F5" s="415" t="str">
        <f>+'Ekamutneri hamematakan'!F5</f>
        <v>Ծանոթություն հոդվածային ավելացումների վերաբերյալ</v>
      </c>
      <c r="G5" s="156"/>
      <c r="H5" s="142"/>
      <c r="I5" s="142"/>
      <c r="J5" s="142"/>
      <c r="K5" s="142"/>
      <c r="L5" s="142"/>
      <c r="M5" s="142"/>
      <c r="N5" s="149"/>
      <c r="O5" s="149"/>
      <c r="P5" s="149"/>
      <c r="Q5" s="149"/>
      <c r="R5" s="149"/>
      <c r="S5" s="149"/>
      <c r="T5" s="149"/>
    </row>
    <row r="6" spans="1:20" s="23" customFormat="1" ht="41.25" customHeight="1" x14ac:dyDescent="0.3">
      <c r="A6" s="13" t="s">
        <v>7</v>
      </c>
      <c r="B6" s="14" t="s">
        <v>35</v>
      </c>
      <c r="C6" s="299">
        <v>421</v>
      </c>
      <c r="D6" s="299">
        <f>+C6</f>
        <v>421</v>
      </c>
      <c r="E6" s="336">
        <f t="shared" ref="E6:E63" si="0">D6-C6</f>
        <v>0</v>
      </c>
      <c r="F6" s="505"/>
      <c r="G6" s="155"/>
      <c r="H6" s="140"/>
      <c r="I6" s="140"/>
      <c r="J6" s="140"/>
      <c r="K6" s="140"/>
      <c r="L6" s="140"/>
      <c r="M6" s="140"/>
      <c r="N6" s="148"/>
      <c r="O6" s="148"/>
      <c r="P6" s="148"/>
      <c r="Q6" s="148"/>
      <c r="R6" s="148"/>
      <c r="S6" s="148"/>
      <c r="T6" s="148"/>
    </row>
    <row r="7" spans="1:20" s="23" customFormat="1" ht="38.25" customHeight="1" x14ac:dyDescent="0.3">
      <c r="A7" s="13" t="s">
        <v>11</v>
      </c>
      <c r="B7" s="14" t="s">
        <v>86</v>
      </c>
      <c r="C7" s="336">
        <f>SUM(C8,C9:C18)</f>
        <v>39727.870000000003</v>
      </c>
      <c r="D7" s="336">
        <f>SUM(D8,D9:D17)</f>
        <v>39309.4</v>
      </c>
      <c r="E7" s="336">
        <f>D7-C7</f>
        <v>-418.47000000000116</v>
      </c>
      <c r="F7" s="505"/>
      <c r="G7" s="155"/>
      <c r="H7" s="140"/>
      <c r="I7" s="140"/>
      <c r="J7" s="140"/>
      <c r="K7" s="140"/>
      <c r="L7" s="140"/>
      <c r="M7" s="140"/>
      <c r="N7" s="148"/>
      <c r="O7" s="148"/>
      <c r="P7" s="148"/>
      <c r="Q7" s="148"/>
      <c r="R7" s="148"/>
      <c r="S7" s="148"/>
      <c r="T7" s="148"/>
    </row>
    <row r="8" spans="1:20" s="76" customFormat="1" ht="17.25" customHeight="1" x14ac:dyDescent="0.3">
      <c r="A8" s="79">
        <v>1</v>
      </c>
      <c r="B8" s="325" t="s">
        <v>121</v>
      </c>
      <c r="C8" s="326">
        <v>38881</v>
      </c>
      <c r="D8" s="327">
        <f>+'Dramakan hosqer'!C15</f>
        <v>38881</v>
      </c>
      <c r="E8" s="327">
        <f>D8-C8</f>
        <v>0</v>
      </c>
      <c r="F8" s="506"/>
      <c r="G8" s="157"/>
      <c r="H8" s="143"/>
      <c r="I8" s="143"/>
      <c r="J8" s="143"/>
      <c r="K8" s="143"/>
      <c r="L8" s="143"/>
      <c r="M8" s="143"/>
      <c r="N8" s="150"/>
      <c r="O8" s="150"/>
      <c r="P8" s="150"/>
      <c r="Q8" s="150"/>
      <c r="R8" s="150"/>
      <c r="S8" s="150"/>
      <c r="T8" s="150"/>
    </row>
    <row r="9" spans="1:20" s="76" customFormat="1" ht="17.25" customHeight="1" x14ac:dyDescent="0.3">
      <c r="A9" s="79">
        <v>2</v>
      </c>
      <c r="B9" s="328" t="s">
        <v>8</v>
      </c>
      <c r="C9" s="326">
        <v>840</v>
      </c>
      <c r="D9" s="327">
        <f>+'Dramakan hosqer'!C16</f>
        <v>403.1</v>
      </c>
      <c r="E9" s="327">
        <f t="shared" si="0"/>
        <v>-436.9</v>
      </c>
      <c r="F9" s="506"/>
      <c r="G9" s="157"/>
      <c r="H9" s="143"/>
      <c r="I9" s="143"/>
      <c r="J9" s="143"/>
      <c r="K9" s="143"/>
      <c r="L9" s="143"/>
      <c r="M9" s="143"/>
      <c r="N9" s="150"/>
      <c r="O9" s="150"/>
      <c r="P9" s="150"/>
      <c r="Q9" s="150"/>
      <c r="R9" s="150"/>
      <c r="S9" s="150"/>
      <c r="T9" s="150"/>
    </row>
    <row r="10" spans="1:20" s="76" customFormat="1" ht="17.25" hidden="1" customHeight="1" x14ac:dyDescent="0.3">
      <c r="A10" s="79">
        <v>3</v>
      </c>
      <c r="B10" s="329" t="s">
        <v>56</v>
      </c>
      <c r="C10" s="326"/>
      <c r="D10" s="327">
        <f>+'Dramakan hosqer'!C17</f>
        <v>0</v>
      </c>
      <c r="E10" s="327">
        <f t="shared" si="0"/>
        <v>0</v>
      </c>
      <c r="F10" s="506"/>
      <c r="G10" s="157"/>
      <c r="H10" s="143"/>
      <c r="I10" s="143"/>
      <c r="J10" s="143"/>
      <c r="K10" s="143"/>
      <c r="L10" s="143"/>
      <c r="M10" s="143"/>
      <c r="N10" s="150"/>
      <c r="O10" s="150"/>
      <c r="P10" s="150"/>
      <c r="Q10" s="150"/>
      <c r="R10" s="150"/>
      <c r="S10" s="150"/>
      <c r="T10" s="150"/>
    </row>
    <row r="11" spans="1:20" s="76" customFormat="1" ht="17.25" hidden="1" customHeight="1" x14ac:dyDescent="0.3">
      <c r="A11" s="79">
        <v>4</v>
      </c>
      <c r="B11" s="330" t="s">
        <v>66</v>
      </c>
      <c r="C11" s="326"/>
      <c r="D11" s="327">
        <f>+'Dramakan hosqer'!C18</f>
        <v>0</v>
      </c>
      <c r="E11" s="327">
        <f t="shared" si="0"/>
        <v>0</v>
      </c>
      <c r="F11" s="506"/>
      <c r="G11" s="157"/>
      <c r="H11" s="143"/>
      <c r="I11" s="143"/>
      <c r="J11" s="143"/>
      <c r="K11" s="143"/>
      <c r="L11" s="143"/>
      <c r="M11" s="143"/>
      <c r="N11" s="150"/>
      <c r="O11" s="150"/>
      <c r="P11" s="150"/>
      <c r="Q11" s="150"/>
      <c r="R11" s="150"/>
      <c r="S11" s="150"/>
      <c r="T11" s="150"/>
    </row>
    <row r="12" spans="1:20" s="76" customFormat="1" ht="17.25" hidden="1" customHeight="1" x14ac:dyDescent="0.3">
      <c r="A12" s="79">
        <v>5</v>
      </c>
      <c r="B12" s="325" t="s">
        <v>122</v>
      </c>
      <c r="C12" s="326"/>
      <c r="D12" s="327">
        <f>+'Dramakan hosqer'!C19</f>
        <v>0</v>
      </c>
      <c r="E12" s="327">
        <f t="shared" si="0"/>
        <v>0</v>
      </c>
      <c r="F12" s="506"/>
      <c r="G12" s="157"/>
      <c r="H12" s="143"/>
      <c r="I12" s="143"/>
      <c r="J12" s="143"/>
      <c r="K12" s="143"/>
      <c r="L12" s="143"/>
      <c r="M12" s="143"/>
      <c r="N12" s="150"/>
      <c r="O12" s="150"/>
      <c r="P12" s="150"/>
      <c r="Q12" s="150"/>
      <c r="R12" s="150"/>
      <c r="S12" s="150"/>
      <c r="T12" s="150"/>
    </row>
    <row r="13" spans="1:20" s="76" customFormat="1" ht="17.25" hidden="1" customHeight="1" x14ac:dyDescent="0.3">
      <c r="A13" s="79">
        <v>6</v>
      </c>
      <c r="B13" s="325" t="s">
        <v>9</v>
      </c>
      <c r="C13" s="326"/>
      <c r="D13" s="327">
        <f>+'Dramakan hosqer'!C20</f>
        <v>0</v>
      </c>
      <c r="E13" s="327">
        <f t="shared" si="0"/>
        <v>0</v>
      </c>
      <c r="F13" s="506"/>
      <c r="G13" s="157"/>
      <c r="H13" s="143"/>
      <c r="I13" s="143"/>
      <c r="J13" s="143"/>
      <c r="K13" s="143"/>
      <c r="L13" s="143"/>
      <c r="M13" s="143"/>
      <c r="N13" s="150"/>
      <c r="O13" s="150"/>
      <c r="P13" s="150"/>
      <c r="Q13" s="150"/>
      <c r="R13" s="150"/>
      <c r="S13" s="150"/>
      <c r="T13" s="150"/>
    </row>
    <row r="14" spans="1:20" s="76" customFormat="1" ht="17.25" hidden="1" customHeight="1" x14ac:dyDescent="0.3">
      <c r="A14" s="79">
        <v>7</v>
      </c>
      <c r="B14" s="325" t="s">
        <v>75</v>
      </c>
      <c r="C14" s="326"/>
      <c r="D14" s="327">
        <f>+'Dramakan hosqer'!C21</f>
        <v>0</v>
      </c>
      <c r="E14" s="327">
        <f t="shared" si="0"/>
        <v>0</v>
      </c>
      <c r="F14" s="506"/>
      <c r="G14" s="157"/>
      <c r="H14" s="143"/>
      <c r="I14" s="143"/>
      <c r="J14" s="143"/>
      <c r="K14" s="143"/>
      <c r="L14" s="143"/>
      <c r="M14" s="143"/>
      <c r="N14" s="150"/>
      <c r="O14" s="150"/>
      <c r="P14" s="150"/>
      <c r="Q14" s="150"/>
      <c r="R14" s="150"/>
      <c r="S14" s="150"/>
      <c r="T14" s="150"/>
    </row>
    <row r="15" spans="1:20" s="76" customFormat="1" ht="17.25" hidden="1" customHeight="1" x14ac:dyDescent="0.3">
      <c r="A15" s="79">
        <v>8</v>
      </c>
      <c r="B15" s="325" t="s">
        <v>36</v>
      </c>
      <c r="C15" s="326"/>
      <c r="D15" s="327">
        <f>+'Dramakan hosqer'!C22</f>
        <v>0</v>
      </c>
      <c r="E15" s="327">
        <f t="shared" si="0"/>
        <v>0</v>
      </c>
      <c r="F15" s="506"/>
      <c r="G15" s="157"/>
      <c r="H15" s="143"/>
      <c r="I15" s="143"/>
      <c r="J15" s="143"/>
      <c r="K15" s="143"/>
      <c r="L15" s="143"/>
      <c r="M15" s="143"/>
      <c r="N15" s="150"/>
      <c r="O15" s="150"/>
      <c r="P15" s="150"/>
      <c r="Q15" s="150"/>
      <c r="R15" s="150"/>
      <c r="S15" s="150"/>
      <c r="T15" s="150"/>
    </row>
    <row r="16" spans="1:20" s="76" customFormat="1" ht="17.25" customHeight="1" x14ac:dyDescent="0.3">
      <c r="A16" s="79">
        <v>3</v>
      </c>
      <c r="B16" s="325" t="s">
        <v>10</v>
      </c>
      <c r="C16" s="326">
        <v>6.87</v>
      </c>
      <c r="D16" s="327">
        <f>+'Dramakan hosqer'!C23</f>
        <v>4.5</v>
      </c>
      <c r="E16" s="327">
        <f>D16-C16</f>
        <v>-2.37</v>
      </c>
      <c r="F16" s="506"/>
      <c r="G16" s="157"/>
      <c r="H16" s="143"/>
      <c r="I16" s="143"/>
      <c r="J16" s="143"/>
      <c r="K16" s="143"/>
      <c r="L16" s="143"/>
      <c r="M16" s="143"/>
      <c r="N16" s="150"/>
      <c r="O16" s="150"/>
      <c r="P16" s="150"/>
      <c r="Q16" s="150"/>
      <c r="R16" s="150"/>
      <c r="S16" s="150"/>
      <c r="T16" s="150"/>
    </row>
    <row r="17" spans="1:20" s="76" customFormat="1" ht="17.25" customHeight="1" x14ac:dyDescent="0.3">
      <c r="A17" s="79">
        <v>10</v>
      </c>
      <c r="B17" s="33" t="s">
        <v>287</v>
      </c>
      <c r="C17" s="326"/>
      <c r="D17" s="326">
        <f>+'Dramakan hosqer'!C28</f>
        <v>20.8</v>
      </c>
      <c r="E17" s="326">
        <f t="shared" si="0"/>
        <v>20.8</v>
      </c>
      <c r="F17" s="506"/>
      <c r="G17" s="157"/>
      <c r="H17" s="143"/>
      <c r="I17" s="143"/>
      <c r="J17" s="143"/>
      <c r="K17" s="143"/>
      <c r="L17" s="143"/>
      <c r="M17" s="143"/>
      <c r="N17" s="150"/>
      <c r="O17" s="150"/>
      <c r="P17" s="150"/>
      <c r="Q17" s="150"/>
      <c r="R17" s="150"/>
      <c r="S17" s="150"/>
      <c r="T17" s="150"/>
    </row>
    <row r="18" spans="1:20" s="76" customFormat="1" ht="17.25" customHeight="1" x14ac:dyDescent="0.3">
      <c r="A18" s="79">
        <v>11</v>
      </c>
      <c r="B18" s="331"/>
      <c r="C18" s="326"/>
      <c r="D18" s="326">
        <f>+'Dramakan hosqer'!C25</f>
        <v>0</v>
      </c>
      <c r="E18" s="326">
        <f>D18-C18</f>
        <v>0</v>
      </c>
      <c r="F18" s="506"/>
      <c r="G18" s="492" t="s">
        <v>196</v>
      </c>
      <c r="H18" s="143"/>
      <c r="I18" s="143"/>
      <c r="J18" s="143"/>
      <c r="K18" s="143"/>
      <c r="L18" s="143"/>
      <c r="M18" s="143"/>
      <c r="N18" s="150"/>
      <c r="O18" s="150"/>
      <c r="P18" s="150"/>
      <c r="Q18" s="150"/>
      <c r="R18" s="150"/>
      <c r="S18" s="150"/>
      <c r="T18" s="150"/>
    </row>
    <row r="19" spans="1:20" s="23" customFormat="1" ht="36" customHeight="1" x14ac:dyDescent="0.3">
      <c r="A19" s="13" t="s">
        <v>37</v>
      </c>
      <c r="B19" s="14" t="s">
        <v>87</v>
      </c>
      <c r="C19" s="336">
        <f>+C20+C62+C74</f>
        <v>40030.459999999992</v>
      </c>
      <c r="D19" s="336">
        <f>+D20+D62+D74</f>
        <v>28281.544999999998</v>
      </c>
      <c r="E19" s="336">
        <f t="shared" si="0"/>
        <v>-11748.914999999994</v>
      </c>
      <c r="F19" s="505"/>
      <c r="G19" s="155"/>
      <c r="H19" s="140"/>
      <c r="I19" s="140"/>
      <c r="J19" s="140"/>
      <c r="K19" s="140"/>
      <c r="L19" s="140"/>
      <c r="M19" s="140"/>
      <c r="N19" s="148"/>
      <c r="O19" s="148"/>
      <c r="P19" s="148"/>
      <c r="Q19" s="148"/>
      <c r="R19" s="148"/>
      <c r="S19" s="148"/>
      <c r="T19" s="148"/>
    </row>
    <row r="20" spans="1:20" s="23" customFormat="1" ht="21" customHeight="1" x14ac:dyDescent="0.3">
      <c r="A20" s="16" t="s">
        <v>59</v>
      </c>
      <c r="B20" s="14" t="s">
        <v>62</v>
      </c>
      <c r="C20" s="336">
        <f>SUM(C21,C24:C30,C34:C56,C60:C61)</f>
        <v>39825.459999999992</v>
      </c>
      <c r="D20" s="336">
        <f>SUM(D21,D24:D30,D34:D56,D60:D61)</f>
        <v>28281.544999999998</v>
      </c>
      <c r="E20" s="336">
        <f t="shared" si="0"/>
        <v>-11543.914999999994</v>
      </c>
      <c r="F20" s="505"/>
      <c r="G20" s="155"/>
      <c r="H20" s="140"/>
      <c r="I20" s="140"/>
      <c r="J20" s="140"/>
      <c r="K20" s="140"/>
      <c r="L20" s="140"/>
      <c r="M20" s="140"/>
      <c r="N20" s="148"/>
      <c r="O20" s="148"/>
      <c r="P20" s="148"/>
      <c r="Q20" s="148"/>
      <c r="R20" s="148"/>
      <c r="S20" s="148"/>
      <c r="T20" s="148"/>
    </row>
    <row r="21" spans="1:20" s="76" customFormat="1" ht="18" customHeight="1" x14ac:dyDescent="0.3">
      <c r="A21" s="79">
        <v>1</v>
      </c>
      <c r="B21" s="332" t="s">
        <v>12</v>
      </c>
      <c r="C21" s="326">
        <v>25536.23</v>
      </c>
      <c r="D21" s="327">
        <f>+'Dramakan hosqer'!C31</f>
        <v>23495</v>
      </c>
      <c r="E21" s="327">
        <f t="shared" si="0"/>
        <v>-2041.2299999999996</v>
      </c>
      <c r="F21" s="506"/>
      <c r="G21" s="157"/>
      <c r="H21" s="143"/>
      <c r="I21" s="143"/>
      <c r="J21" s="143"/>
      <c r="K21" s="143"/>
      <c r="L21" s="143"/>
      <c r="M21" s="143"/>
      <c r="N21" s="150"/>
      <c r="O21" s="150"/>
      <c r="P21" s="150"/>
      <c r="Q21" s="150"/>
      <c r="R21" s="150"/>
      <c r="S21" s="150"/>
      <c r="T21" s="150"/>
    </row>
    <row r="22" spans="1:20" ht="17.25" customHeight="1" x14ac:dyDescent="0.25">
      <c r="A22" s="28">
        <v>1.1000000000000001</v>
      </c>
      <c r="B22" s="33" t="s">
        <v>123</v>
      </c>
      <c r="C22" s="300">
        <v>600</v>
      </c>
      <c r="D22" s="340">
        <f>+'Dramakan hosqer'!C32</f>
        <v>301.60000000000002</v>
      </c>
      <c r="E22" s="340">
        <f t="shared" si="0"/>
        <v>-298.39999999999998</v>
      </c>
      <c r="F22" s="507"/>
    </row>
    <row r="23" spans="1:20" ht="18" customHeight="1" x14ac:dyDescent="0.25">
      <c r="A23" s="28">
        <v>1.2</v>
      </c>
      <c r="B23" s="33" t="s">
        <v>13</v>
      </c>
      <c r="C23" s="300"/>
      <c r="D23" s="340">
        <f>+'Dramakan hosqer'!C33</f>
        <v>0</v>
      </c>
      <c r="E23" s="340">
        <f t="shared" si="0"/>
        <v>0</v>
      </c>
      <c r="F23" s="507"/>
    </row>
    <row r="24" spans="1:20" s="76" customFormat="1" ht="18" customHeight="1" x14ac:dyDescent="0.3">
      <c r="A24" s="79">
        <v>2</v>
      </c>
      <c r="B24" s="328" t="s">
        <v>16</v>
      </c>
      <c r="C24" s="326">
        <v>10471.219999999999</v>
      </c>
      <c r="D24" s="327">
        <f>+'Dramakan hosqer'!C34</f>
        <v>2578.3000000000002</v>
      </c>
      <c r="E24" s="327">
        <f t="shared" si="0"/>
        <v>-7892.9199999999992</v>
      </c>
      <c r="F24" s="506"/>
      <c r="G24" s="74"/>
      <c r="H24" s="143"/>
      <c r="I24" s="143"/>
      <c r="J24" s="143"/>
      <c r="K24" s="143"/>
      <c r="L24" s="143"/>
      <c r="M24" s="143"/>
      <c r="N24" s="150"/>
      <c r="O24" s="150"/>
      <c r="P24" s="150"/>
      <c r="Q24" s="150"/>
      <c r="R24" s="150"/>
      <c r="S24" s="150"/>
      <c r="T24" s="150"/>
    </row>
    <row r="25" spans="1:20" s="76" customFormat="1" ht="18" customHeight="1" x14ac:dyDescent="0.3">
      <c r="A25" s="79">
        <v>3</v>
      </c>
      <c r="B25" s="328" t="s">
        <v>15</v>
      </c>
      <c r="C25" s="326">
        <v>1050.7</v>
      </c>
      <c r="D25" s="327">
        <f>+'Dramakan hosqer'!C35</f>
        <v>617.1</v>
      </c>
      <c r="E25" s="327">
        <f t="shared" si="0"/>
        <v>-433.6</v>
      </c>
      <c r="F25" s="506"/>
      <c r="G25" s="157"/>
      <c r="H25" s="143"/>
      <c r="I25" s="143"/>
      <c r="J25" s="143"/>
      <c r="K25" s="143"/>
      <c r="L25" s="143"/>
      <c r="M25" s="143"/>
      <c r="N25" s="150"/>
      <c r="O25" s="150"/>
      <c r="P25" s="150"/>
      <c r="Q25" s="150"/>
      <c r="R25" s="150"/>
      <c r="S25" s="150"/>
      <c r="T25" s="150"/>
    </row>
    <row r="26" spans="1:20" s="76" customFormat="1" ht="18" customHeight="1" x14ac:dyDescent="0.3">
      <c r="A26" s="79">
        <v>4</v>
      </c>
      <c r="B26" s="328" t="s">
        <v>14</v>
      </c>
      <c r="C26" s="326">
        <v>838</v>
      </c>
      <c r="D26" s="327">
        <f>+'Dramakan hosqer'!C36</f>
        <v>416.4</v>
      </c>
      <c r="E26" s="327">
        <f t="shared" si="0"/>
        <v>-421.6</v>
      </c>
      <c r="F26" s="506"/>
      <c r="G26" s="157"/>
      <c r="H26" s="143"/>
      <c r="I26" s="143"/>
      <c r="J26" s="143"/>
      <c r="K26" s="143"/>
      <c r="L26" s="143"/>
      <c r="M26" s="143"/>
      <c r="N26" s="150"/>
      <c r="O26" s="150"/>
      <c r="P26" s="150"/>
      <c r="Q26" s="150"/>
      <c r="R26" s="150"/>
      <c r="S26" s="150"/>
      <c r="T26" s="150"/>
    </row>
    <row r="27" spans="1:20" s="76" customFormat="1" ht="18" customHeight="1" x14ac:dyDescent="0.3">
      <c r="A27" s="79">
        <v>5</v>
      </c>
      <c r="B27" s="328" t="s">
        <v>17</v>
      </c>
      <c r="C27" s="326">
        <v>124.7</v>
      </c>
      <c r="D27" s="327">
        <f>+'Dramakan hosqer'!C37</f>
        <v>118.3</v>
      </c>
      <c r="E27" s="327">
        <f t="shared" si="0"/>
        <v>-6.4000000000000057</v>
      </c>
      <c r="F27" s="506"/>
      <c r="G27" s="157"/>
      <c r="H27" s="143"/>
      <c r="I27" s="143"/>
      <c r="J27" s="143"/>
      <c r="K27" s="143"/>
      <c r="L27" s="143"/>
      <c r="M27" s="143"/>
      <c r="N27" s="150"/>
      <c r="O27" s="150"/>
      <c r="P27" s="150"/>
      <c r="Q27" s="150"/>
      <c r="R27" s="150"/>
      <c r="S27" s="150"/>
      <c r="T27" s="150"/>
    </row>
    <row r="28" spans="1:20" s="76" customFormat="1" ht="18" customHeight="1" x14ac:dyDescent="0.3">
      <c r="A28" s="79">
        <v>6</v>
      </c>
      <c r="B28" s="328" t="s">
        <v>18</v>
      </c>
      <c r="C28" s="326">
        <v>19.399999999999999</v>
      </c>
      <c r="D28" s="327">
        <f>+'Dramakan hosqer'!C38</f>
        <v>19.399999999999999</v>
      </c>
      <c r="E28" s="327">
        <f t="shared" si="0"/>
        <v>0</v>
      </c>
      <c r="F28" s="506"/>
      <c r="G28" s="157"/>
      <c r="H28" s="143"/>
      <c r="I28" s="143"/>
      <c r="J28" s="143"/>
      <c r="K28" s="143"/>
      <c r="L28" s="143"/>
      <c r="M28" s="143"/>
      <c r="N28" s="150"/>
      <c r="O28" s="150"/>
      <c r="P28" s="150"/>
      <c r="Q28" s="150"/>
      <c r="R28" s="150"/>
      <c r="S28" s="150"/>
      <c r="T28" s="150"/>
    </row>
    <row r="29" spans="1:20" s="76" customFormat="1" ht="16.5" customHeight="1" x14ac:dyDescent="0.3">
      <c r="A29" s="79">
        <v>7</v>
      </c>
      <c r="B29" s="328" t="s">
        <v>19</v>
      </c>
      <c r="C29" s="326">
        <v>38.5</v>
      </c>
      <c r="D29" s="327">
        <f>+'Dramakan hosqer'!C39</f>
        <v>17.5</v>
      </c>
      <c r="E29" s="327">
        <f t="shared" si="0"/>
        <v>-21</v>
      </c>
      <c r="F29" s="506"/>
      <c r="G29" s="158"/>
      <c r="H29" s="144"/>
      <c r="I29" s="144"/>
      <c r="J29" s="143"/>
      <c r="K29" s="143"/>
      <c r="L29" s="143"/>
      <c r="M29" s="143"/>
      <c r="N29" s="150"/>
      <c r="O29" s="150"/>
      <c r="P29" s="150"/>
      <c r="Q29" s="150"/>
      <c r="R29" s="150"/>
      <c r="S29" s="150"/>
      <c r="T29" s="150"/>
    </row>
    <row r="30" spans="1:20" s="76" customFormat="1" ht="17.25" x14ac:dyDescent="0.3">
      <c r="A30" s="79">
        <v>8</v>
      </c>
      <c r="B30" s="328" t="s">
        <v>20</v>
      </c>
      <c r="C30" s="327">
        <f>SUM(C31:C33)</f>
        <v>113.1</v>
      </c>
      <c r="D30" s="327">
        <f>SUM(D31:D33)</f>
        <v>71.484999999999999</v>
      </c>
      <c r="E30" s="327">
        <f t="shared" si="0"/>
        <v>-41.614999999999995</v>
      </c>
      <c r="F30" s="506"/>
      <c r="G30" s="157"/>
      <c r="H30" s="143"/>
      <c r="I30" s="143"/>
      <c r="J30" s="143"/>
      <c r="K30" s="143"/>
      <c r="L30" s="143"/>
      <c r="M30" s="143"/>
      <c r="N30" s="150"/>
      <c r="O30" s="150"/>
      <c r="P30" s="150"/>
      <c r="Q30" s="150"/>
      <c r="R30" s="150"/>
      <c r="S30" s="150"/>
      <c r="T30" s="150"/>
    </row>
    <row r="31" spans="1:20" ht="18" customHeight="1" x14ac:dyDescent="0.25">
      <c r="A31" s="28">
        <v>8.1</v>
      </c>
      <c r="B31" s="33" t="s">
        <v>21</v>
      </c>
      <c r="C31" s="300">
        <v>57.6</v>
      </c>
      <c r="D31" s="340">
        <f>+'Dramakan hosqer'!C41</f>
        <v>42.494999999999997</v>
      </c>
      <c r="E31" s="340">
        <f t="shared" si="0"/>
        <v>-15.105000000000004</v>
      </c>
      <c r="F31" s="507"/>
    </row>
    <row r="32" spans="1:20" s="36" customFormat="1" ht="18" customHeight="1" x14ac:dyDescent="0.25">
      <c r="A32" s="28">
        <v>8.1999999999999993</v>
      </c>
      <c r="B32" s="33" t="s">
        <v>22</v>
      </c>
      <c r="C32" s="300">
        <v>1.5</v>
      </c>
      <c r="D32" s="340">
        <f>+'Dramakan hosqer'!C42</f>
        <v>2.4</v>
      </c>
      <c r="E32" s="340">
        <f t="shared" si="0"/>
        <v>0.89999999999999991</v>
      </c>
      <c r="F32" s="507"/>
      <c r="G32" s="159"/>
      <c r="H32" s="145"/>
      <c r="I32" s="145"/>
      <c r="J32" s="145"/>
      <c r="K32" s="145"/>
      <c r="L32" s="145"/>
      <c r="M32" s="145"/>
      <c r="N32" s="151"/>
      <c r="O32" s="151"/>
      <c r="P32" s="151"/>
      <c r="Q32" s="151"/>
      <c r="R32" s="151"/>
      <c r="S32" s="151"/>
      <c r="T32" s="151"/>
    </row>
    <row r="33" spans="1:20" ht="18" customHeight="1" x14ac:dyDescent="0.25">
      <c r="A33" s="28">
        <v>8.3000000000000007</v>
      </c>
      <c r="B33" s="33" t="s">
        <v>23</v>
      </c>
      <c r="C33" s="300">
        <v>54</v>
      </c>
      <c r="D33" s="340">
        <f>+'Dramakan hosqer'!C43</f>
        <v>26.59</v>
      </c>
      <c r="E33" s="340">
        <f t="shared" si="0"/>
        <v>-27.41</v>
      </c>
      <c r="F33" s="507"/>
      <c r="I33" s="161"/>
    </row>
    <row r="34" spans="1:20" s="76" customFormat="1" ht="18" hidden="1" customHeight="1" x14ac:dyDescent="0.3">
      <c r="A34" s="79">
        <v>9</v>
      </c>
      <c r="B34" s="328" t="s">
        <v>24</v>
      </c>
      <c r="C34" s="326"/>
      <c r="D34" s="327">
        <f>+'Dramakan hosqer'!C44</f>
        <v>0</v>
      </c>
      <c r="E34" s="327">
        <f t="shared" si="0"/>
        <v>0</v>
      </c>
      <c r="F34" s="506"/>
      <c r="G34" s="157"/>
      <c r="H34" s="143"/>
      <c r="I34" s="143"/>
      <c r="J34" s="143"/>
      <c r="K34" s="143"/>
      <c r="L34" s="143"/>
      <c r="M34" s="143"/>
      <c r="N34" s="150"/>
      <c r="O34" s="150"/>
      <c r="P34" s="150"/>
      <c r="Q34" s="150"/>
      <c r="R34" s="150"/>
      <c r="S34" s="150"/>
      <c r="T34" s="150"/>
    </row>
    <row r="35" spans="1:20" s="76" customFormat="1" ht="18" customHeight="1" x14ac:dyDescent="0.3">
      <c r="A35" s="79">
        <v>9</v>
      </c>
      <c r="B35" s="328" t="s">
        <v>32</v>
      </c>
      <c r="C35" s="326">
        <v>441</v>
      </c>
      <c r="D35" s="327">
        <f>+'Dramakan hosqer'!C45</f>
        <v>333.5</v>
      </c>
      <c r="E35" s="327">
        <f t="shared" si="0"/>
        <v>-107.5</v>
      </c>
      <c r="F35" s="506"/>
      <c r="G35" s="55"/>
      <c r="H35" s="143"/>
      <c r="I35" s="143"/>
      <c r="J35" s="143"/>
      <c r="K35" s="143"/>
      <c r="L35" s="143"/>
      <c r="M35" s="143"/>
      <c r="N35" s="150"/>
      <c r="O35" s="150"/>
      <c r="P35" s="150"/>
      <c r="Q35" s="150"/>
      <c r="R35" s="150"/>
      <c r="S35" s="150"/>
      <c r="T35" s="150"/>
    </row>
    <row r="36" spans="1:20" s="76" customFormat="1" ht="18" customHeight="1" x14ac:dyDescent="0.3">
      <c r="A36" s="79">
        <v>10</v>
      </c>
      <c r="B36" s="328" t="s">
        <v>25</v>
      </c>
      <c r="C36" s="326">
        <v>105.94</v>
      </c>
      <c r="D36" s="327">
        <f>+'Dramakan hosqer'!C46</f>
        <v>53.93</v>
      </c>
      <c r="E36" s="327">
        <f t="shared" si="0"/>
        <v>-52.01</v>
      </c>
      <c r="F36" s="506"/>
      <c r="G36" s="157"/>
      <c r="H36" s="143"/>
      <c r="I36" s="143"/>
      <c r="J36" s="143"/>
      <c r="K36" s="143"/>
      <c r="L36" s="143"/>
      <c r="M36" s="143"/>
      <c r="N36" s="150"/>
      <c r="O36" s="150"/>
      <c r="P36" s="150"/>
      <c r="Q36" s="150"/>
      <c r="R36" s="150"/>
      <c r="S36" s="150"/>
      <c r="T36" s="150"/>
    </row>
    <row r="37" spans="1:20" s="76" customFormat="1" ht="18" customHeight="1" x14ac:dyDescent="0.3">
      <c r="A37" s="79">
        <v>11</v>
      </c>
      <c r="B37" s="333" t="s">
        <v>78</v>
      </c>
      <c r="C37" s="326">
        <v>49</v>
      </c>
      <c r="D37" s="327">
        <f>+'Dramakan hosqer'!C47</f>
        <v>16</v>
      </c>
      <c r="E37" s="327">
        <f t="shared" si="0"/>
        <v>-33</v>
      </c>
      <c r="F37" s="506"/>
      <c r="G37" s="157"/>
      <c r="H37" s="143"/>
      <c r="I37" s="143"/>
      <c r="J37" s="143"/>
      <c r="K37" s="143"/>
      <c r="L37" s="143"/>
      <c r="M37" s="143"/>
      <c r="N37" s="150"/>
      <c r="O37" s="150"/>
      <c r="P37" s="150"/>
      <c r="Q37" s="150"/>
      <c r="R37" s="150"/>
      <c r="S37" s="150"/>
      <c r="T37" s="150"/>
    </row>
    <row r="38" spans="1:20" s="76" customFormat="1" ht="18" customHeight="1" x14ac:dyDescent="0.3">
      <c r="A38" s="79">
        <v>12</v>
      </c>
      <c r="B38" s="328" t="s">
        <v>51</v>
      </c>
      <c r="C38" s="326">
        <v>114.47</v>
      </c>
      <c r="D38" s="327">
        <f>+'Dramakan hosqer'!C48</f>
        <v>0</v>
      </c>
      <c r="E38" s="327">
        <f t="shared" si="0"/>
        <v>-114.47</v>
      </c>
      <c r="F38" s="506"/>
      <c r="G38" s="157"/>
      <c r="H38" s="143"/>
      <c r="I38" s="143"/>
      <c r="J38" s="143"/>
      <c r="K38" s="143"/>
      <c r="L38" s="143"/>
      <c r="M38" s="143"/>
      <c r="N38" s="150"/>
      <c r="O38" s="150"/>
      <c r="P38" s="150"/>
      <c r="Q38" s="150"/>
      <c r="R38" s="150"/>
      <c r="S38" s="150"/>
      <c r="T38" s="150"/>
    </row>
    <row r="39" spans="1:20" s="76" customFormat="1" ht="18" hidden="1" customHeight="1" x14ac:dyDescent="0.3">
      <c r="A39" s="79">
        <v>13</v>
      </c>
      <c r="B39" s="328" t="s">
        <v>124</v>
      </c>
      <c r="C39" s="326"/>
      <c r="D39" s="327">
        <f>+'Dramakan hosqer'!C49</f>
        <v>0</v>
      </c>
      <c r="E39" s="327">
        <f t="shared" si="0"/>
        <v>0</v>
      </c>
      <c r="F39" s="506"/>
      <c r="G39" s="157"/>
      <c r="H39" s="143"/>
      <c r="I39" s="143"/>
      <c r="J39" s="143"/>
      <c r="K39" s="143"/>
      <c r="L39" s="143"/>
      <c r="M39" s="143"/>
      <c r="N39" s="150"/>
      <c r="O39" s="150"/>
      <c r="P39" s="150"/>
      <c r="Q39" s="150"/>
      <c r="R39" s="150"/>
      <c r="S39" s="150"/>
      <c r="T39" s="150"/>
    </row>
    <row r="40" spans="1:20" s="76" customFormat="1" ht="18" customHeight="1" x14ac:dyDescent="0.3">
      <c r="A40" s="79">
        <v>13</v>
      </c>
      <c r="B40" s="328" t="s">
        <v>125</v>
      </c>
      <c r="C40" s="326">
        <v>32</v>
      </c>
      <c r="D40" s="327">
        <f>+'Dramakan hosqer'!C50</f>
        <v>4</v>
      </c>
      <c r="E40" s="327">
        <f t="shared" si="0"/>
        <v>-28</v>
      </c>
      <c r="F40" s="506"/>
      <c r="G40" s="157"/>
      <c r="H40" s="143"/>
      <c r="I40" s="143"/>
      <c r="J40" s="143"/>
      <c r="K40" s="143"/>
      <c r="L40" s="143"/>
      <c r="M40" s="143"/>
      <c r="N40" s="150"/>
      <c r="O40" s="150"/>
      <c r="P40" s="150"/>
      <c r="Q40" s="150"/>
      <c r="R40" s="150"/>
      <c r="S40" s="150"/>
      <c r="T40" s="150"/>
    </row>
    <row r="41" spans="1:20" s="76" customFormat="1" ht="18" customHeight="1" x14ac:dyDescent="0.3">
      <c r="A41" s="79">
        <v>14</v>
      </c>
      <c r="B41" s="328" t="s">
        <v>26</v>
      </c>
      <c r="C41" s="326">
        <v>300</v>
      </c>
      <c r="D41" s="327">
        <f>+'Dramakan hosqer'!C51</f>
        <v>0</v>
      </c>
      <c r="E41" s="327">
        <f t="shared" si="0"/>
        <v>-300</v>
      </c>
      <c r="F41" s="506"/>
      <c r="G41" s="157"/>
      <c r="H41" s="143"/>
      <c r="I41" s="143"/>
      <c r="J41" s="143"/>
      <c r="K41" s="143"/>
      <c r="L41" s="143"/>
      <c r="M41" s="143"/>
      <c r="N41" s="150"/>
      <c r="O41" s="150"/>
      <c r="P41" s="150"/>
      <c r="Q41" s="150"/>
      <c r="R41" s="150"/>
      <c r="S41" s="150"/>
      <c r="T41" s="150"/>
    </row>
    <row r="42" spans="1:20" s="76" customFormat="1" ht="18" customHeight="1" x14ac:dyDescent="0.3">
      <c r="A42" s="79">
        <v>15</v>
      </c>
      <c r="B42" s="328" t="s">
        <v>27</v>
      </c>
      <c r="C42" s="326">
        <v>88</v>
      </c>
      <c r="D42" s="327">
        <f>+'Dramakan hosqer'!C52</f>
        <v>16.100000000000001</v>
      </c>
      <c r="E42" s="327">
        <f t="shared" si="0"/>
        <v>-71.900000000000006</v>
      </c>
      <c r="F42" s="506"/>
      <c r="G42" s="157"/>
      <c r="H42" s="143"/>
      <c r="I42" s="143"/>
      <c r="J42" s="143"/>
      <c r="K42" s="143"/>
      <c r="L42" s="143"/>
      <c r="M42" s="143"/>
      <c r="N42" s="150"/>
      <c r="O42" s="150"/>
      <c r="P42" s="150"/>
      <c r="Q42" s="150"/>
      <c r="R42" s="150"/>
      <c r="S42" s="150"/>
      <c r="T42" s="150"/>
    </row>
    <row r="43" spans="1:20" s="76" customFormat="1" ht="18" hidden="1" customHeight="1" x14ac:dyDescent="0.3">
      <c r="A43" s="79">
        <v>18</v>
      </c>
      <c r="B43" s="328" t="s">
        <v>70</v>
      </c>
      <c r="C43" s="326"/>
      <c r="D43" s="327">
        <f>+'Dramakan hosqer'!C53</f>
        <v>0</v>
      </c>
      <c r="E43" s="327">
        <f t="shared" si="0"/>
        <v>0</v>
      </c>
      <c r="F43" s="506"/>
      <c r="G43" s="157"/>
      <c r="H43" s="143"/>
      <c r="I43" s="143"/>
      <c r="J43" s="143"/>
      <c r="K43" s="143"/>
      <c r="L43" s="143"/>
      <c r="M43" s="143"/>
      <c r="N43" s="150"/>
      <c r="O43" s="150"/>
      <c r="P43" s="150"/>
      <c r="Q43" s="150"/>
      <c r="R43" s="150"/>
      <c r="S43" s="150"/>
      <c r="T43" s="150"/>
    </row>
    <row r="44" spans="1:20" s="76" customFormat="1" ht="18" hidden="1" customHeight="1" x14ac:dyDescent="0.3">
      <c r="A44" s="79">
        <v>19</v>
      </c>
      <c r="B44" s="328" t="s">
        <v>57</v>
      </c>
      <c r="C44" s="326"/>
      <c r="D44" s="327">
        <f>+'Dramakan hosqer'!C54</f>
        <v>0</v>
      </c>
      <c r="E44" s="327">
        <f t="shared" si="0"/>
        <v>0</v>
      </c>
      <c r="F44" s="506"/>
      <c r="G44" s="157"/>
      <c r="H44" s="143"/>
      <c r="I44" s="143"/>
      <c r="J44" s="143"/>
      <c r="K44" s="143"/>
      <c r="L44" s="143"/>
      <c r="M44" s="143"/>
      <c r="N44" s="150"/>
      <c r="O44" s="150"/>
      <c r="P44" s="150"/>
      <c r="Q44" s="150"/>
      <c r="R44" s="150"/>
      <c r="S44" s="150"/>
      <c r="T44" s="150"/>
    </row>
    <row r="45" spans="1:20" s="76" customFormat="1" ht="18" customHeight="1" x14ac:dyDescent="0.3">
      <c r="A45" s="79">
        <v>16</v>
      </c>
      <c r="B45" s="328" t="s">
        <v>48</v>
      </c>
      <c r="C45" s="326">
        <v>57</v>
      </c>
      <c r="D45" s="327">
        <f>+'Dramakan hosqer'!C55</f>
        <v>57</v>
      </c>
      <c r="E45" s="327">
        <f t="shared" si="0"/>
        <v>0</v>
      </c>
      <c r="F45" s="506"/>
      <c r="G45" s="157"/>
      <c r="H45" s="143"/>
      <c r="I45" s="143"/>
      <c r="J45" s="143"/>
      <c r="K45" s="143"/>
      <c r="L45" s="143"/>
      <c r="M45" s="143"/>
      <c r="N45" s="150"/>
      <c r="O45" s="150"/>
      <c r="P45" s="150"/>
      <c r="Q45" s="150"/>
      <c r="R45" s="150"/>
      <c r="S45" s="150"/>
      <c r="T45" s="150"/>
    </row>
    <row r="46" spans="1:20" s="76" customFormat="1" ht="18" customHeight="1" x14ac:dyDescent="0.3">
      <c r="A46" s="79">
        <v>17</v>
      </c>
      <c r="B46" s="328" t="s">
        <v>79</v>
      </c>
      <c r="C46" s="326">
        <v>24</v>
      </c>
      <c r="D46" s="327">
        <f>+'Dramakan hosqer'!C56</f>
        <v>12.5</v>
      </c>
      <c r="E46" s="327">
        <f t="shared" si="0"/>
        <v>-11.5</v>
      </c>
      <c r="F46" s="506"/>
      <c r="G46" s="157"/>
      <c r="H46" s="143"/>
      <c r="I46" s="143"/>
      <c r="J46" s="143"/>
      <c r="K46" s="143"/>
      <c r="L46" s="143"/>
      <c r="M46" s="143"/>
      <c r="N46" s="150"/>
      <c r="O46" s="150"/>
      <c r="P46" s="150"/>
      <c r="Q46" s="150"/>
      <c r="R46" s="150"/>
      <c r="S46" s="150"/>
      <c r="T46" s="150"/>
    </row>
    <row r="47" spans="1:20" s="76" customFormat="1" ht="18" customHeight="1" x14ac:dyDescent="0.3">
      <c r="A47" s="79">
        <v>18</v>
      </c>
      <c r="B47" s="328" t="s">
        <v>80</v>
      </c>
      <c r="C47" s="326">
        <v>95</v>
      </c>
      <c r="D47" s="327">
        <f>+'Dramakan hosqer'!C57</f>
        <v>95</v>
      </c>
      <c r="E47" s="327">
        <f t="shared" si="0"/>
        <v>0</v>
      </c>
      <c r="F47" s="506"/>
      <c r="G47" s="55"/>
      <c r="H47" s="143"/>
      <c r="I47" s="143"/>
      <c r="J47" s="143"/>
      <c r="K47" s="143"/>
      <c r="L47" s="143"/>
      <c r="M47" s="143"/>
      <c r="N47" s="150"/>
      <c r="O47" s="150"/>
      <c r="P47" s="150"/>
      <c r="Q47" s="150"/>
      <c r="R47" s="150"/>
      <c r="S47" s="150"/>
      <c r="T47" s="150"/>
    </row>
    <row r="48" spans="1:20" s="76" customFormat="1" ht="18" hidden="1" customHeight="1" x14ac:dyDescent="0.3">
      <c r="A48" s="79">
        <v>19</v>
      </c>
      <c r="B48" s="328" t="s">
        <v>49</v>
      </c>
      <c r="C48" s="326"/>
      <c r="D48" s="327">
        <f>+'Dramakan hosqer'!C58</f>
        <v>0</v>
      </c>
      <c r="E48" s="327">
        <f t="shared" si="0"/>
        <v>0</v>
      </c>
      <c r="F48" s="506"/>
      <c r="G48" s="157"/>
      <c r="H48" s="143"/>
      <c r="I48" s="143"/>
      <c r="J48" s="143"/>
      <c r="K48" s="143"/>
      <c r="L48" s="143"/>
      <c r="M48" s="143"/>
      <c r="N48" s="150"/>
      <c r="O48" s="150"/>
      <c r="P48" s="150"/>
      <c r="Q48" s="150"/>
      <c r="R48" s="150"/>
      <c r="S48" s="150"/>
      <c r="T48" s="150"/>
    </row>
    <row r="49" spans="1:20" s="76" customFormat="1" ht="18" hidden="1" customHeight="1" x14ac:dyDescent="0.3">
      <c r="A49" s="79">
        <v>24</v>
      </c>
      <c r="B49" s="328" t="s">
        <v>126</v>
      </c>
      <c r="C49" s="326"/>
      <c r="D49" s="327">
        <f>+'Dramakan hosqer'!C59</f>
        <v>0</v>
      </c>
      <c r="E49" s="327">
        <f t="shared" si="0"/>
        <v>0</v>
      </c>
      <c r="F49" s="506"/>
      <c r="G49" s="157"/>
      <c r="H49" s="143"/>
      <c r="I49" s="143"/>
      <c r="J49" s="143"/>
      <c r="K49" s="143"/>
      <c r="L49" s="143"/>
      <c r="M49" s="143"/>
      <c r="N49" s="150"/>
      <c r="O49" s="150"/>
      <c r="P49" s="150"/>
      <c r="Q49" s="150"/>
      <c r="R49" s="150"/>
      <c r="S49" s="150"/>
      <c r="T49" s="150"/>
    </row>
    <row r="50" spans="1:20" s="76" customFormat="1" ht="18" hidden="1" customHeight="1" x14ac:dyDescent="0.3">
      <c r="A50" s="79">
        <v>25</v>
      </c>
      <c r="B50" s="328" t="s">
        <v>50</v>
      </c>
      <c r="C50" s="326"/>
      <c r="D50" s="327">
        <f>+'Dramakan hosqer'!C60</f>
        <v>0</v>
      </c>
      <c r="E50" s="327">
        <f t="shared" si="0"/>
        <v>0</v>
      </c>
      <c r="F50" s="506"/>
      <c r="G50" s="157"/>
      <c r="H50" s="143"/>
      <c r="I50" s="143"/>
      <c r="J50" s="143"/>
      <c r="K50" s="143"/>
      <c r="L50" s="143"/>
      <c r="M50" s="143"/>
      <c r="N50" s="150"/>
      <c r="O50" s="150"/>
      <c r="P50" s="150"/>
      <c r="Q50" s="150"/>
      <c r="R50" s="150"/>
      <c r="S50" s="150"/>
      <c r="T50" s="150"/>
    </row>
    <row r="51" spans="1:20" s="76" customFormat="1" ht="18" hidden="1" customHeight="1" x14ac:dyDescent="0.3">
      <c r="A51" s="79">
        <v>20</v>
      </c>
      <c r="B51" s="328" t="s">
        <v>67</v>
      </c>
      <c r="C51" s="326"/>
      <c r="D51" s="327">
        <f>+'Dramakan hosqer'!C61</f>
        <v>20.8</v>
      </c>
      <c r="E51" s="327">
        <f t="shared" si="0"/>
        <v>20.8</v>
      </c>
      <c r="F51" s="506"/>
      <c r="G51" s="157"/>
      <c r="H51" s="143"/>
      <c r="I51" s="143"/>
      <c r="J51" s="143"/>
      <c r="K51" s="143"/>
      <c r="L51" s="143"/>
      <c r="M51" s="143"/>
      <c r="N51" s="150"/>
      <c r="O51" s="150"/>
      <c r="P51" s="150"/>
      <c r="Q51" s="150"/>
      <c r="R51" s="150"/>
      <c r="S51" s="150"/>
      <c r="T51" s="150"/>
    </row>
    <row r="52" spans="1:20" s="76" customFormat="1" ht="18" hidden="1" customHeight="1" x14ac:dyDescent="0.3">
      <c r="A52" s="79">
        <v>27</v>
      </c>
      <c r="B52" s="190" t="s">
        <v>81</v>
      </c>
      <c r="C52" s="326"/>
      <c r="D52" s="327">
        <f>+'Dramakan hosqer'!C62</f>
        <v>0</v>
      </c>
      <c r="E52" s="327">
        <f t="shared" si="0"/>
        <v>0</v>
      </c>
      <c r="F52" s="506"/>
      <c r="G52" s="157"/>
      <c r="H52" s="143"/>
      <c r="I52" s="143"/>
      <c r="J52" s="143"/>
      <c r="K52" s="143"/>
      <c r="L52" s="143"/>
      <c r="M52" s="143"/>
      <c r="N52" s="150"/>
      <c r="O52" s="150"/>
      <c r="P52" s="150"/>
      <c r="Q52" s="150"/>
      <c r="R52" s="150"/>
      <c r="S52" s="150"/>
      <c r="T52" s="150"/>
    </row>
    <row r="53" spans="1:20" s="76" customFormat="1" ht="18" hidden="1" customHeight="1" x14ac:dyDescent="0.3">
      <c r="A53" s="79">
        <v>28</v>
      </c>
      <c r="B53" s="328" t="s">
        <v>160</v>
      </c>
      <c r="C53" s="326"/>
      <c r="D53" s="327">
        <f>+'Dramakan hosqer'!C63</f>
        <v>0</v>
      </c>
      <c r="E53" s="327">
        <f t="shared" si="0"/>
        <v>0</v>
      </c>
      <c r="F53" s="506"/>
      <c r="G53" s="157"/>
      <c r="H53" s="143"/>
      <c r="I53" s="143"/>
      <c r="J53" s="143"/>
      <c r="K53" s="143"/>
      <c r="L53" s="143"/>
      <c r="M53" s="143"/>
      <c r="N53" s="150"/>
      <c r="O53" s="150"/>
      <c r="P53" s="150"/>
      <c r="Q53" s="150"/>
      <c r="R53" s="150"/>
      <c r="S53" s="150"/>
      <c r="T53" s="150"/>
    </row>
    <row r="54" spans="1:20" s="76" customFormat="1" ht="18" customHeight="1" x14ac:dyDescent="0.3">
      <c r="A54" s="79">
        <v>19</v>
      </c>
      <c r="B54" s="331" t="str">
        <f>+'Dramakan hosqer'!B64</f>
        <v>Գույքի վերագնահատման և դուրսգրման գծով</v>
      </c>
      <c r="C54" s="326">
        <v>30</v>
      </c>
      <c r="D54" s="327">
        <f>+'Dramakan hosqer'!C64</f>
        <v>30</v>
      </c>
      <c r="E54" s="326">
        <f>D54-C54</f>
        <v>0</v>
      </c>
      <c r="F54" s="506"/>
      <c r="G54" s="157"/>
      <c r="H54" s="143"/>
      <c r="I54" s="143"/>
      <c r="J54" s="143"/>
      <c r="K54" s="143"/>
      <c r="L54" s="143"/>
      <c r="M54" s="143"/>
      <c r="N54" s="150"/>
      <c r="O54" s="150"/>
      <c r="P54" s="150"/>
      <c r="Q54" s="150"/>
      <c r="R54" s="150"/>
      <c r="S54" s="150"/>
      <c r="T54" s="150"/>
    </row>
    <row r="55" spans="1:20" s="76" customFormat="1" ht="18" hidden="1" customHeight="1" x14ac:dyDescent="0.3">
      <c r="A55" s="79">
        <v>30</v>
      </c>
      <c r="B55" s="331">
        <f>+'Dramakan hosqer'!B65</f>
        <v>0</v>
      </c>
      <c r="C55" s="326"/>
      <c r="D55" s="327">
        <f>+'Dramakan hosqer'!C65</f>
        <v>0</v>
      </c>
      <c r="E55" s="326">
        <f>D55-C55</f>
        <v>0</v>
      </c>
      <c r="F55" s="506"/>
      <c r="G55" s="492" t="s">
        <v>127</v>
      </c>
      <c r="H55" s="143"/>
      <c r="I55" s="143"/>
      <c r="J55" s="143"/>
      <c r="K55" s="143"/>
      <c r="L55" s="143"/>
      <c r="M55" s="143"/>
      <c r="N55" s="150"/>
      <c r="O55" s="150"/>
      <c r="P55" s="150"/>
      <c r="Q55" s="150"/>
      <c r="R55" s="150"/>
      <c r="S55" s="150"/>
      <c r="T55" s="150"/>
    </row>
    <row r="56" spans="1:20" s="76" customFormat="1" ht="18" customHeight="1" x14ac:dyDescent="0.3">
      <c r="A56" s="79">
        <v>20</v>
      </c>
      <c r="B56" s="334" t="s">
        <v>38</v>
      </c>
      <c r="C56" s="327">
        <f>SUM(C57:C59)</f>
        <v>0</v>
      </c>
      <c r="D56" s="327">
        <f>SUM(D57:D59)</f>
        <v>12</v>
      </c>
      <c r="E56" s="326">
        <f>D56-C56</f>
        <v>12</v>
      </c>
      <c r="F56" s="506"/>
      <c r="G56" s="157"/>
      <c r="H56" s="143"/>
      <c r="I56" s="143"/>
      <c r="J56" s="143"/>
      <c r="K56" s="143"/>
      <c r="L56" s="143"/>
      <c r="M56" s="143"/>
      <c r="N56" s="150"/>
      <c r="O56" s="150"/>
      <c r="P56" s="150"/>
      <c r="Q56" s="150"/>
      <c r="R56" s="150"/>
      <c r="S56" s="150"/>
      <c r="T56" s="150"/>
    </row>
    <row r="57" spans="1:20" s="186" customFormat="1" ht="18" hidden="1" customHeight="1" x14ac:dyDescent="0.25">
      <c r="A57" s="15">
        <v>31.1</v>
      </c>
      <c r="B57" s="199" t="s">
        <v>39</v>
      </c>
      <c r="C57" s="300"/>
      <c r="D57" s="340">
        <f>+'Dramakan hosqer'!C67</f>
        <v>0</v>
      </c>
      <c r="E57" s="300">
        <f>D57-C57</f>
        <v>0</v>
      </c>
      <c r="F57" s="507"/>
      <c r="G57" s="200"/>
      <c r="H57" s="201"/>
      <c r="I57" s="201"/>
      <c r="J57" s="201"/>
      <c r="K57" s="201"/>
      <c r="L57" s="201"/>
      <c r="M57" s="201"/>
      <c r="N57" s="202"/>
      <c r="O57" s="202"/>
      <c r="P57" s="202"/>
      <c r="Q57" s="202"/>
      <c r="R57" s="202"/>
      <c r="S57" s="202"/>
      <c r="T57" s="202"/>
    </row>
    <row r="58" spans="1:20" s="186" customFormat="1" ht="18.75" hidden="1" customHeight="1" x14ac:dyDescent="0.25">
      <c r="A58" s="15">
        <v>31.2</v>
      </c>
      <c r="B58" s="199" t="s">
        <v>52</v>
      </c>
      <c r="C58" s="300"/>
      <c r="D58" s="340">
        <f>+'Dramakan hosqer'!C68</f>
        <v>0</v>
      </c>
      <c r="E58" s="340">
        <f t="shared" si="0"/>
        <v>0</v>
      </c>
      <c r="F58" s="507"/>
      <c r="G58" s="203"/>
      <c r="H58" s="201"/>
      <c r="I58" s="201"/>
      <c r="J58" s="201"/>
      <c r="K58" s="201"/>
      <c r="L58" s="201"/>
      <c r="M58" s="201"/>
      <c r="N58" s="202"/>
      <c r="O58" s="202"/>
      <c r="P58" s="202"/>
      <c r="Q58" s="202"/>
      <c r="R58" s="202"/>
      <c r="S58" s="202"/>
      <c r="T58" s="202"/>
    </row>
    <row r="59" spans="1:20" s="186" customFormat="1" ht="18" customHeight="1" x14ac:dyDescent="0.25">
      <c r="A59" s="15">
        <v>20.100000000000001</v>
      </c>
      <c r="B59" s="204" t="s">
        <v>88</v>
      </c>
      <c r="C59" s="300"/>
      <c r="D59" s="340">
        <f>+'Dramakan hosqer'!C69</f>
        <v>12</v>
      </c>
      <c r="E59" s="340">
        <f t="shared" si="0"/>
        <v>12</v>
      </c>
      <c r="F59" s="507"/>
      <c r="G59" s="203"/>
      <c r="H59" s="201"/>
      <c r="I59" s="201"/>
      <c r="J59" s="201"/>
      <c r="K59" s="201"/>
      <c r="L59" s="201"/>
      <c r="M59" s="201"/>
      <c r="N59" s="202"/>
      <c r="O59" s="202"/>
      <c r="P59" s="202"/>
      <c r="Q59" s="202"/>
      <c r="R59" s="202"/>
      <c r="S59" s="202"/>
      <c r="T59" s="202"/>
    </row>
    <row r="60" spans="1:20" s="76" customFormat="1" ht="18" customHeight="1" x14ac:dyDescent="0.3">
      <c r="A60" s="90">
        <v>21</v>
      </c>
      <c r="B60" s="334" t="s">
        <v>40</v>
      </c>
      <c r="C60" s="326">
        <v>297.2</v>
      </c>
      <c r="D60" s="327">
        <f>+'Dramakan hosqer'!C70</f>
        <v>297.23</v>
      </c>
      <c r="E60" s="327">
        <f t="shared" si="0"/>
        <v>3.0000000000029559E-2</v>
      </c>
      <c r="F60" s="506"/>
      <c r="G60" s="157"/>
      <c r="H60" s="143"/>
      <c r="I60" s="143"/>
      <c r="J60" s="143"/>
      <c r="K60" s="143"/>
      <c r="L60" s="143"/>
      <c r="M60" s="143"/>
      <c r="N60" s="150"/>
      <c r="O60" s="150"/>
      <c r="P60" s="150"/>
      <c r="Q60" s="150"/>
      <c r="R60" s="150"/>
      <c r="S60" s="150"/>
      <c r="T60" s="150"/>
    </row>
    <row r="61" spans="1:20" s="76" customFormat="1" ht="18" hidden="1" customHeight="1" x14ac:dyDescent="0.3">
      <c r="A61" s="90">
        <v>33</v>
      </c>
      <c r="B61" s="335" t="s">
        <v>89</v>
      </c>
      <c r="C61" s="326"/>
      <c r="D61" s="327">
        <f>+'Dramakan hosqer'!C71</f>
        <v>0</v>
      </c>
      <c r="E61" s="327">
        <f t="shared" si="0"/>
        <v>0</v>
      </c>
      <c r="F61" s="506"/>
      <c r="G61" s="157" t="s">
        <v>241</v>
      </c>
      <c r="H61" s="143"/>
      <c r="I61" s="143"/>
      <c r="J61" s="143"/>
      <c r="K61" s="143"/>
      <c r="L61" s="143"/>
      <c r="M61" s="143"/>
      <c r="N61" s="150"/>
      <c r="O61" s="150"/>
      <c r="P61" s="150"/>
      <c r="Q61" s="150"/>
      <c r="R61" s="150"/>
      <c r="S61" s="150"/>
      <c r="T61" s="150"/>
    </row>
    <row r="62" spans="1:20" s="76" customFormat="1" ht="21.75" customHeight="1" x14ac:dyDescent="0.3">
      <c r="A62" s="198" t="s">
        <v>60</v>
      </c>
      <c r="B62" s="14" t="s">
        <v>63</v>
      </c>
      <c r="C62" s="336">
        <f>+C63+C70</f>
        <v>205</v>
      </c>
      <c r="D62" s="336">
        <f>+D63+D70</f>
        <v>0</v>
      </c>
      <c r="E62" s="336">
        <f t="shared" si="0"/>
        <v>-205</v>
      </c>
      <c r="F62" s="505"/>
      <c r="G62" s="157"/>
      <c r="H62" s="143"/>
      <c r="I62" s="143"/>
      <c r="J62" s="143"/>
      <c r="K62" s="143"/>
      <c r="L62" s="143"/>
      <c r="M62" s="143"/>
      <c r="N62" s="150"/>
      <c r="O62" s="150"/>
      <c r="P62" s="150"/>
      <c r="Q62" s="150"/>
      <c r="R62" s="150"/>
      <c r="S62" s="150"/>
      <c r="T62" s="150"/>
    </row>
    <row r="63" spans="1:20" s="76" customFormat="1" ht="24" customHeight="1" x14ac:dyDescent="0.3">
      <c r="A63" s="90">
        <v>1</v>
      </c>
      <c r="B63" s="337" t="s">
        <v>93</v>
      </c>
      <c r="C63" s="327">
        <f>SUM(C64:C69)</f>
        <v>205</v>
      </c>
      <c r="D63" s="327">
        <f>SUM(D64:D69)</f>
        <v>0</v>
      </c>
      <c r="E63" s="327">
        <f t="shared" si="0"/>
        <v>-205</v>
      </c>
      <c r="F63" s="506"/>
      <c r="G63" s="157"/>
      <c r="H63" s="143"/>
      <c r="I63" s="143"/>
      <c r="J63" s="143"/>
      <c r="K63" s="143"/>
      <c r="L63" s="143"/>
      <c r="M63" s="143"/>
      <c r="N63" s="150"/>
      <c r="O63" s="150"/>
      <c r="P63" s="150"/>
      <c r="Q63" s="150"/>
      <c r="R63" s="150"/>
      <c r="S63" s="150"/>
      <c r="T63" s="150"/>
    </row>
    <row r="64" spans="1:20" s="76" customFormat="1" ht="18" hidden="1" customHeight="1" x14ac:dyDescent="0.3">
      <c r="A64" s="90">
        <v>1.1000000000000001</v>
      </c>
      <c r="B64" s="338" t="s">
        <v>90</v>
      </c>
      <c r="C64" s="326"/>
      <c r="D64" s="327">
        <f>+'Dramakan hosqer'!C74</f>
        <v>0</v>
      </c>
      <c r="E64" s="327">
        <f t="shared" ref="E64:E77" si="1">D64-C64</f>
        <v>0</v>
      </c>
      <c r="F64" s="506"/>
      <c r="G64" s="157"/>
      <c r="H64" s="143"/>
      <c r="I64" s="143"/>
      <c r="J64" s="143"/>
      <c r="K64" s="143"/>
      <c r="L64" s="143"/>
      <c r="M64" s="143"/>
      <c r="N64" s="150"/>
      <c r="O64" s="150"/>
      <c r="P64" s="150"/>
      <c r="Q64" s="150"/>
      <c r="R64" s="150"/>
      <c r="S64" s="150"/>
      <c r="T64" s="150"/>
    </row>
    <row r="65" spans="1:20" s="76" customFormat="1" ht="17.25" hidden="1" customHeight="1" x14ac:dyDescent="0.3">
      <c r="A65" s="90">
        <v>1.1000000000000001</v>
      </c>
      <c r="B65" s="338" t="s">
        <v>91</v>
      </c>
      <c r="C65" s="326"/>
      <c r="D65" s="327">
        <f>+'Dramakan hosqer'!C75</f>
        <v>0</v>
      </c>
      <c r="E65" s="327">
        <f>D65-C65</f>
        <v>0</v>
      </c>
      <c r="F65" s="506"/>
      <c r="G65" s="157"/>
      <c r="H65" s="143"/>
      <c r="I65" s="143"/>
      <c r="J65" s="143"/>
      <c r="K65" s="143"/>
      <c r="L65" s="143"/>
      <c r="M65" s="143"/>
      <c r="N65" s="150"/>
      <c r="O65" s="150"/>
      <c r="P65" s="150"/>
      <c r="Q65" s="150"/>
      <c r="R65" s="150"/>
      <c r="S65" s="150"/>
      <c r="T65" s="150"/>
    </row>
    <row r="66" spans="1:20" s="76" customFormat="1" ht="18" customHeight="1" x14ac:dyDescent="0.3">
      <c r="A66" s="90">
        <v>1.1000000000000001</v>
      </c>
      <c r="B66" s="338" t="s">
        <v>92</v>
      </c>
      <c r="C66" s="326">
        <v>205</v>
      </c>
      <c r="D66" s="327">
        <f>+'Dramakan hosqer'!C76</f>
        <v>0</v>
      </c>
      <c r="E66" s="327">
        <f t="shared" si="1"/>
        <v>-205</v>
      </c>
      <c r="F66" s="506"/>
      <c r="G66" s="157"/>
      <c r="H66" s="143"/>
      <c r="I66" s="143"/>
      <c r="J66" s="143"/>
      <c r="K66" s="143"/>
      <c r="L66" s="143"/>
      <c r="M66" s="143"/>
      <c r="N66" s="150"/>
      <c r="O66" s="150"/>
      <c r="P66" s="150"/>
      <c r="Q66" s="150"/>
      <c r="R66" s="150"/>
      <c r="S66" s="150"/>
      <c r="T66" s="150"/>
    </row>
    <row r="67" spans="1:20" s="76" customFormat="1" ht="18" hidden="1" customHeight="1" x14ac:dyDescent="0.3">
      <c r="A67" s="90">
        <v>1.4</v>
      </c>
      <c r="B67" s="338" t="s">
        <v>68</v>
      </c>
      <c r="C67" s="326"/>
      <c r="D67" s="327">
        <f>+'Dramakan hosqer'!C77</f>
        <v>0</v>
      </c>
      <c r="E67" s="327">
        <f t="shared" si="1"/>
        <v>0</v>
      </c>
      <c r="F67" s="506"/>
      <c r="G67" s="157"/>
      <c r="H67" s="143"/>
      <c r="I67" s="143"/>
      <c r="J67" s="143"/>
      <c r="K67" s="143"/>
      <c r="L67" s="143"/>
      <c r="M67" s="143"/>
      <c r="N67" s="150"/>
      <c r="O67" s="150"/>
      <c r="P67" s="150"/>
      <c r="Q67" s="150"/>
      <c r="R67" s="150"/>
      <c r="S67" s="150"/>
      <c r="T67" s="150"/>
    </row>
    <row r="68" spans="1:20" s="76" customFormat="1" ht="18" hidden="1" customHeight="1" x14ac:dyDescent="0.3">
      <c r="A68" s="90">
        <v>1.5</v>
      </c>
      <c r="B68" s="339" t="s">
        <v>69</v>
      </c>
      <c r="C68" s="326"/>
      <c r="D68" s="326">
        <f>+'Dramakan hosqer'!C78</f>
        <v>0</v>
      </c>
      <c r="E68" s="326">
        <f>D68-C68</f>
        <v>0</v>
      </c>
      <c r="F68" s="506"/>
      <c r="G68" s="157"/>
      <c r="H68" s="143"/>
      <c r="I68" s="143"/>
      <c r="J68" s="143"/>
      <c r="K68" s="143"/>
      <c r="L68" s="143"/>
      <c r="M68" s="143"/>
      <c r="N68" s="150"/>
      <c r="O68" s="150"/>
      <c r="P68" s="150"/>
      <c r="Q68" s="150"/>
      <c r="R68" s="150"/>
      <c r="S68" s="150"/>
      <c r="T68" s="150"/>
    </row>
    <row r="69" spans="1:20" s="91" customFormat="1" ht="18" hidden="1" customHeight="1" x14ac:dyDescent="0.3">
      <c r="A69" s="90">
        <v>1.6</v>
      </c>
      <c r="B69" s="339">
        <f>+'Dramakan hosqer'!B79</f>
        <v>0</v>
      </c>
      <c r="C69" s="326"/>
      <c r="D69" s="326">
        <f>+'Dramakan hosqer'!C79</f>
        <v>0</v>
      </c>
      <c r="E69" s="326">
        <f>D69-C69</f>
        <v>0</v>
      </c>
      <c r="F69" s="506"/>
      <c r="G69" s="494" t="s">
        <v>128</v>
      </c>
      <c r="H69" s="143"/>
      <c r="I69" s="143"/>
      <c r="J69" s="143"/>
      <c r="K69" s="143"/>
      <c r="L69" s="143"/>
      <c r="M69" s="143"/>
      <c r="N69" s="150"/>
      <c r="O69" s="150"/>
      <c r="P69" s="150"/>
      <c r="Q69" s="150"/>
      <c r="R69" s="150"/>
      <c r="S69" s="150"/>
      <c r="T69" s="150"/>
    </row>
    <row r="70" spans="1:20" s="91" customFormat="1" ht="39.75" hidden="1" customHeight="1" x14ac:dyDescent="0.3">
      <c r="A70" s="90">
        <v>2</v>
      </c>
      <c r="B70" s="338" t="s">
        <v>94</v>
      </c>
      <c r="C70" s="327">
        <f>SUM(C71:C73)</f>
        <v>0</v>
      </c>
      <c r="D70" s="327">
        <f>SUM(D71:D73)</f>
        <v>0</v>
      </c>
      <c r="E70" s="326">
        <f>D70-C70</f>
        <v>0</v>
      </c>
      <c r="F70" s="506"/>
      <c r="G70" s="129"/>
      <c r="H70" s="143"/>
      <c r="I70" s="143"/>
      <c r="J70" s="143"/>
      <c r="K70" s="143"/>
      <c r="L70" s="143"/>
      <c r="M70" s="143"/>
      <c r="N70" s="150"/>
      <c r="O70" s="150"/>
      <c r="P70" s="150"/>
      <c r="Q70" s="150"/>
      <c r="R70" s="150"/>
      <c r="S70" s="150"/>
      <c r="T70" s="150"/>
    </row>
    <row r="71" spans="1:20" s="117" customFormat="1" ht="18.75" hidden="1" customHeight="1" x14ac:dyDescent="0.3">
      <c r="A71" s="90">
        <v>2.1</v>
      </c>
      <c r="B71" s="337" t="s">
        <v>65</v>
      </c>
      <c r="C71" s="326"/>
      <c r="D71" s="327">
        <f>+'Dramakan hosqer'!C81</f>
        <v>0</v>
      </c>
      <c r="E71" s="327">
        <f t="shared" si="1"/>
        <v>0</v>
      </c>
      <c r="F71" s="506"/>
      <c r="G71" s="212"/>
      <c r="H71" s="134"/>
      <c r="I71" s="125"/>
      <c r="J71" s="125"/>
      <c r="K71" s="125"/>
      <c r="L71" s="125"/>
      <c r="M71" s="125"/>
      <c r="N71" s="125"/>
      <c r="O71" s="116"/>
      <c r="P71" s="116"/>
      <c r="Q71" s="116"/>
    </row>
    <row r="72" spans="1:20" s="76" customFormat="1" ht="19.5" hidden="1" customHeight="1" x14ac:dyDescent="0.3">
      <c r="A72" s="90">
        <v>2.2000000000000002</v>
      </c>
      <c r="B72" s="337" t="s">
        <v>64</v>
      </c>
      <c r="C72" s="326"/>
      <c r="D72" s="327">
        <f>+'Dramakan hosqer'!C82</f>
        <v>0</v>
      </c>
      <c r="E72" s="327">
        <f t="shared" si="1"/>
        <v>0</v>
      </c>
      <c r="F72" s="506"/>
      <c r="G72" s="157"/>
      <c r="H72" s="143"/>
      <c r="I72" s="143"/>
      <c r="J72" s="143"/>
      <c r="K72" s="143"/>
      <c r="L72" s="143"/>
      <c r="M72" s="143"/>
      <c r="N72" s="150"/>
      <c r="O72" s="150"/>
      <c r="P72" s="150"/>
      <c r="Q72" s="150"/>
      <c r="R72" s="150"/>
      <c r="S72" s="150"/>
      <c r="T72" s="150"/>
    </row>
    <row r="73" spans="1:20" s="76" customFormat="1" ht="18" hidden="1" customHeight="1" x14ac:dyDescent="0.3">
      <c r="A73" s="90">
        <v>2.2999999999999998</v>
      </c>
      <c r="B73" s="337" t="s">
        <v>53</v>
      </c>
      <c r="C73" s="326"/>
      <c r="D73" s="327">
        <f>+'Dramakan hosqer'!C83</f>
        <v>0</v>
      </c>
      <c r="E73" s="327">
        <f t="shared" si="1"/>
        <v>0</v>
      </c>
      <c r="F73" s="506"/>
      <c r="G73" s="157"/>
      <c r="H73" s="143"/>
      <c r="I73" s="143"/>
      <c r="J73" s="143"/>
      <c r="K73" s="143"/>
      <c r="L73" s="143"/>
      <c r="M73" s="143"/>
      <c r="N73" s="150"/>
      <c r="O73" s="150"/>
      <c r="P73" s="150"/>
      <c r="Q73" s="150"/>
      <c r="R73" s="150"/>
      <c r="S73" s="150"/>
      <c r="T73" s="150"/>
    </row>
    <row r="74" spans="1:20" s="76" customFormat="1" ht="38.25" hidden="1" customHeight="1" x14ac:dyDescent="0.3">
      <c r="A74" s="198" t="s">
        <v>61</v>
      </c>
      <c r="B74" s="14" t="s">
        <v>157</v>
      </c>
      <c r="C74" s="336">
        <f>SUM(C75:C76)</f>
        <v>0</v>
      </c>
      <c r="D74" s="336">
        <f>SUM(D75:D76)</f>
        <v>0</v>
      </c>
      <c r="E74" s="336">
        <f t="shared" si="1"/>
        <v>0</v>
      </c>
      <c r="F74" s="505"/>
      <c r="G74" s="157"/>
      <c r="H74" s="143"/>
      <c r="I74" s="143"/>
      <c r="J74" s="143"/>
      <c r="K74" s="143"/>
      <c r="L74" s="143"/>
      <c r="M74" s="143"/>
      <c r="N74" s="150"/>
      <c r="O74" s="150"/>
      <c r="P74" s="150"/>
      <c r="Q74" s="150"/>
      <c r="R74" s="150"/>
      <c r="S74" s="150"/>
      <c r="T74" s="150"/>
    </row>
    <row r="75" spans="1:20" s="76" customFormat="1" ht="18" hidden="1" customHeight="1" x14ac:dyDescent="0.3">
      <c r="A75" s="90">
        <v>1</v>
      </c>
      <c r="B75" s="332" t="str">
        <f>+'Dramakan hosqer'!B85</f>
        <v>Սննդի գծով</v>
      </c>
      <c r="C75" s="326"/>
      <c r="D75" s="327">
        <f>+'Dramakan hosqer'!C85</f>
        <v>0</v>
      </c>
      <c r="E75" s="326">
        <f>D75-C75</f>
        <v>0</v>
      </c>
      <c r="F75" s="506"/>
      <c r="G75" s="157"/>
      <c r="H75" s="143"/>
      <c r="I75" s="143"/>
      <c r="J75" s="143"/>
      <c r="K75" s="143"/>
      <c r="L75" s="143"/>
      <c r="M75" s="143"/>
      <c r="N75" s="150"/>
      <c r="O75" s="150"/>
      <c r="P75" s="150"/>
      <c r="Q75" s="150"/>
      <c r="R75" s="150"/>
      <c r="S75" s="150"/>
      <c r="T75" s="150"/>
    </row>
    <row r="76" spans="1:20" s="89" customFormat="1" ht="18" hidden="1" customHeight="1" x14ac:dyDescent="0.3">
      <c r="A76" s="90">
        <v>2</v>
      </c>
      <c r="B76" s="332">
        <f>+'Dramakan hosqer'!B86</f>
        <v>0</v>
      </c>
      <c r="C76" s="326"/>
      <c r="D76" s="327">
        <f>+'Dramakan hosqer'!C86</f>
        <v>0</v>
      </c>
      <c r="E76" s="326">
        <f>D76-C76</f>
        <v>0</v>
      </c>
      <c r="F76" s="506"/>
      <c r="G76" s="129"/>
      <c r="H76" s="128"/>
      <c r="I76" s="128"/>
      <c r="J76" s="128"/>
      <c r="K76" s="128"/>
      <c r="L76" s="128"/>
      <c r="M76" s="128"/>
      <c r="N76" s="123"/>
      <c r="O76" s="123"/>
      <c r="P76" s="123"/>
      <c r="Q76" s="123"/>
      <c r="R76" s="123"/>
      <c r="S76" s="123"/>
      <c r="T76" s="123"/>
    </row>
    <row r="77" spans="1:20" s="44" customFormat="1" ht="43.5" customHeight="1" x14ac:dyDescent="0.3">
      <c r="A77" s="13" t="s">
        <v>41</v>
      </c>
      <c r="B77" s="14" t="s">
        <v>42</v>
      </c>
      <c r="C77" s="336">
        <f>C6+C7-C19</f>
        <v>118.41000000001077</v>
      </c>
      <c r="D77" s="336">
        <f>D6+D7-D19</f>
        <v>11448.855000000003</v>
      </c>
      <c r="E77" s="336">
        <f t="shared" si="1"/>
        <v>11330.444999999992</v>
      </c>
      <c r="F77" s="505"/>
      <c r="G77" s="160"/>
      <c r="H77" s="146"/>
      <c r="I77" s="146"/>
      <c r="J77" s="146"/>
      <c r="K77" s="146"/>
      <c r="L77" s="146"/>
      <c r="M77" s="146"/>
      <c r="N77" s="152"/>
      <c r="O77" s="152"/>
      <c r="P77" s="152"/>
      <c r="Q77" s="152"/>
      <c r="R77" s="152"/>
      <c r="S77" s="152"/>
      <c r="T77" s="152"/>
    </row>
    <row r="78" spans="1:20" s="23" customFormat="1" ht="46.5" customHeight="1" x14ac:dyDescent="0.3">
      <c r="A78" s="40"/>
      <c r="B78" s="21"/>
      <c r="C78" s="40"/>
      <c r="D78" s="40"/>
      <c r="E78" s="40"/>
      <c r="F78" s="501"/>
      <c r="G78" s="155"/>
      <c r="H78" s="140"/>
      <c r="I78" s="140"/>
      <c r="J78" s="140"/>
      <c r="K78" s="140"/>
      <c r="L78" s="140"/>
      <c r="M78" s="140"/>
      <c r="N78" s="148"/>
      <c r="O78" s="148"/>
      <c r="P78" s="148"/>
      <c r="Q78" s="148"/>
      <c r="R78" s="148"/>
      <c r="S78" s="148"/>
      <c r="T78" s="148"/>
    </row>
    <row r="79" spans="1:20" s="23" customFormat="1" ht="25.5" customHeight="1" x14ac:dyDescent="0.3">
      <c r="B79" s="19" t="s">
        <v>2</v>
      </c>
      <c r="C79" s="21"/>
      <c r="D79" s="555" t="str">
        <f>+'Ekamut-caxs'!C72</f>
        <v>Ա.Սանոսյան</v>
      </c>
      <c r="E79" s="556"/>
      <c r="F79" s="490"/>
      <c r="G79" s="155"/>
      <c r="H79" s="140"/>
      <c r="I79" s="140"/>
      <c r="J79" s="140"/>
      <c r="K79" s="140"/>
      <c r="L79" s="140"/>
      <c r="M79" s="140"/>
      <c r="N79" s="148"/>
      <c r="O79" s="148"/>
      <c r="P79" s="148"/>
      <c r="Q79" s="148"/>
      <c r="R79" s="148"/>
      <c r="S79" s="148"/>
      <c r="T79" s="148"/>
    </row>
    <row r="80" spans="1:20" ht="13.5" customHeight="1" x14ac:dyDescent="0.25">
      <c r="A80" s="23"/>
      <c r="B80" s="23" t="s">
        <v>4</v>
      </c>
      <c r="C80" s="23"/>
      <c r="D80" s="554" t="s">
        <v>98</v>
      </c>
      <c r="E80" s="554"/>
      <c r="F80" s="508"/>
    </row>
    <row r="81" spans="1:20" s="20" customFormat="1" ht="22.5" customHeight="1" x14ac:dyDescent="0.25">
      <c r="A81" s="21"/>
      <c r="B81" s="44" t="s">
        <v>6</v>
      </c>
      <c r="C81" s="21"/>
      <c r="D81" s="556" t="str">
        <f>+'Ekamut-caxs'!C74</f>
        <v>Հ.Պողոսյան</v>
      </c>
      <c r="E81" s="556"/>
      <c r="F81" s="490"/>
      <c r="G81" s="153"/>
      <c r="H81" s="139"/>
      <c r="I81" s="139"/>
      <c r="J81" s="139"/>
      <c r="K81" s="139"/>
      <c r="L81" s="139"/>
      <c r="M81" s="139"/>
      <c r="N81" s="147"/>
      <c r="O81" s="147"/>
      <c r="P81" s="147"/>
      <c r="Q81" s="147"/>
      <c r="R81" s="147"/>
      <c r="S81" s="147"/>
      <c r="T81" s="147"/>
    </row>
    <row r="82" spans="1:20" s="20" customFormat="1" ht="12" customHeight="1" x14ac:dyDescent="0.25">
      <c r="A82" s="21"/>
      <c r="B82" s="21"/>
      <c r="C82" s="21"/>
      <c r="D82" s="554" t="s">
        <v>98</v>
      </c>
      <c r="E82" s="554"/>
      <c r="F82" s="508"/>
      <c r="G82" s="153"/>
      <c r="H82" s="139"/>
      <c r="I82" s="139"/>
      <c r="J82" s="139"/>
      <c r="K82" s="139"/>
      <c r="L82" s="139"/>
      <c r="M82" s="139"/>
      <c r="N82" s="147"/>
      <c r="O82" s="147"/>
      <c r="P82" s="147"/>
      <c r="Q82" s="147"/>
      <c r="R82" s="147"/>
      <c r="S82" s="147"/>
      <c r="T82" s="147"/>
    </row>
    <row r="83" spans="1:20" s="20" customFormat="1" x14ac:dyDescent="0.25">
      <c r="A83" s="21"/>
      <c r="B83" s="187" t="s">
        <v>1</v>
      </c>
      <c r="C83" s="21"/>
      <c r="D83" s="21"/>
      <c r="E83" s="21"/>
      <c r="F83" s="503"/>
      <c r="G83" s="153"/>
      <c r="H83" s="139"/>
      <c r="I83" s="139"/>
      <c r="J83" s="139"/>
      <c r="K83" s="139"/>
      <c r="L83" s="139"/>
      <c r="M83" s="139"/>
      <c r="N83" s="147"/>
      <c r="O83" s="147"/>
      <c r="P83" s="147"/>
      <c r="Q83" s="147"/>
      <c r="R83" s="147"/>
      <c r="S83" s="147"/>
      <c r="T83" s="147"/>
    </row>
    <row r="84" spans="1:20" s="20" customFormat="1" x14ac:dyDescent="0.25">
      <c r="F84" s="24"/>
      <c r="G84" s="153"/>
      <c r="H84" s="139"/>
      <c r="I84" s="139"/>
      <c r="J84" s="139"/>
      <c r="K84" s="139"/>
      <c r="L84" s="139"/>
      <c r="M84" s="139"/>
      <c r="N84" s="147"/>
      <c r="O84" s="147"/>
      <c r="P84" s="147"/>
      <c r="Q84" s="147"/>
      <c r="R84" s="147"/>
      <c r="S84" s="147"/>
      <c r="T84" s="147"/>
    </row>
    <row r="85" spans="1:20" s="20" customFormat="1" x14ac:dyDescent="0.25">
      <c r="F85" s="24"/>
      <c r="G85" s="153"/>
      <c r="H85" s="139"/>
      <c r="I85" s="139"/>
      <c r="J85" s="139"/>
      <c r="K85" s="139"/>
      <c r="L85" s="139"/>
      <c r="M85" s="139"/>
      <c r="N85" s="147"/>
      <c r="O85" s="147"/>
      <c r="P85" s="147"/>
      <c r="Q85" s="147"/>
      <c r="R85" s="147"/>
      <c r="S85" s="147"/>
      <c r="T85" s="147"/>
    </row>
    <row r="86" spans="1:20" s="20" customFormat="1" x14ac:dyDescent="0.25">
      <c r="F86" s="24"/>
      <c r="G86" s="153"/>
      <c r="H86" s="139"/>
      <c r="I86" s="139"/>
      <c r="J86" s="139"/>
      <c r="K86" s="139"/>
      <c r="L86" s="139"/>
      <c r="M86" s="139"/>
      <c r="N86" s="147"/>
      <c r="O86" s="147"/>
      <c r="P86" s="147"/>
      <c r="Q86" s="147"/>
      <c r="R86" s="147"/>
      <c r="S86" s="147"/>
      <c r="T86" s="147"/>
    </row>
    <row r="87" spans="1:20" s="20" customFormat="1" x14ac:dyDescent="0.25">
      <c r="F87" s="24"/>
      <c r="G87" s="153"/>
      <c r="H87" s="139"/>
      <c r="I87" s="139"/>
      <c r="J87" s="139"/>
      <c r="K87" s="139"/>
      <c r="L87" s="139"/>
      <c r="M87" s="139"/>
      <c r="N87" s="147"/>
      <c r="O87" s="147"/>
      <c r="P87" s="147"/>
      <c r="Q87" s="147"/>
      <c r="R87" s="147"/>
      <c r="S87" s="147"/>
      <c r="T87" s="147"/>
    </row>
    <row r="88" spans="1:20" s="20" customFormat="1" x14ac:dyDescent="0.25">
      <c r="F88" s="24"/>
      <c r="G88" s="153"/>
      <c r="H88" s="139"/>
      <c r="I88" s="139"/>
      <c r="J88" s="139"/>
      <c r="K88" s="139"/>
      <c r="L88" s="139"/>
      <c r="M88" s="139"/>
      <c r="N88" s="147"/>
      <c r="O88" s="147"/>
      <c r="P88" s="147"/>
      <c r="Q88" s="147"/>
      <c r="R88" s="147"/>
      <c r="S88" s="147"/>
      <c r="T88" s="147"/>
    </row>
    <row r="89" spans="1:20" s="20" customFormat="1" x14ac:dyDescent="0.25">
      <c r="F89" s="24"/>
      <c r="G89" s="153"/>
      <c r="H89" s="139"/>
      <c r="I89" s="139"/>
      <c r="J89" s="139"/>
      <c r="K89" s="139"/>
      <c r="L89" s="139"/>
      <c r="M89" s="139"/>
      <c r="N89" s="147"/>
      <c r="O89" s="147"/>
      <c r="P89" s="147"/>
      <c r="Q89" s="147"/>
      <c r="R89" s="147"/>
      <c r="S89" s="147"/>
      <c r="T89" s="147"/>
    </row>
    <row r="90" spans="1:20" s="20" customFormat="1" x14ac:dyDescent="0.25">
      <c r="F90" s="24"/>
      <c r="G90" s="153"/>
      <c r="H90" s="139"/>
      <c r="I90" s="139"/>
      <c r="J90" s="139"/>
      <c r="K90" s="139"/>
      <c r="L90" s="139"/>
      <c r="M90" s="139"/>
      <c r="N90" s="147"/>
      <c r="O90" s="147"/>
      <c r="P90" s="147"/>
      <c r="Q90" s="147"/>
      <c r="R90" s="147"/>
      <c r="S90" s="147"/>
      <c r="T90" s="147"/>
    </row>
    <row r="91" spans="1:20" s="20" customFormat="1" x14ac:dyDescent="0.25">
      <c r="F91" s="24"/>
      <c r="G91" s="153"/>
      <c r="H91" s="139"/>
      <c r="I91" s="139"/>
      <c r="J91" s="139"/>
      <c r="K91" s="139"/>
      <c r="L91" s="139"/>
      <c r="M91" s="139"/>
      <c r="N91" s="147"/>
      <c r="O91" s="147"/>
      <c r="P91" s="147"/>
      <c r="Q91" s="147"/>
      <c r="R91" s="147"/>
      <c r="S91" s="147"/>
      <c r="T91" s="147"/>
    </row>
    <row r="92" spans="1:20" s="20" customFormat="1" x14ac:dyDescent="0.25">
      <c r="F92" s="24"/>
      <c r="G92" s="153"/>
      <c r="H92" s="139"/>
      <c r="I92" s="139"/>
      <c r="J92" s="139"/>
      <c r="K92" s="139"/>
      <c r="L92" s="139"/>
      <c r="M92" s="139"/>
      <c r="N92" s="147"/>
      <c r="O92" s="147"/>
      <c r="P92" s="147"/>
      <c r="Q92" s="147"/>
      <c r="R92" s="147"/>
      <c r="S92" s="147"/>
      <c r="T92" s="147"/>
    </row>
    <row r="93" spans="1:20" s="20" customFormat="1" x14ac:dyDescent="0.25">
      <c r="F93" s="24"/>
      <c r="G93" s="153"/>
      <c r="H93" s="139"/>
      <c r="I93" s="139"/>
      <c r="J93" s="139"/>
      <c r="K93" s="139"/>
      <c r="L93" s="139"/>
      <c r="M93" s="139"/>
      <c r="N93" s="147"/>
      <c r="O93" s="147"/>
      <c r="P93" s="147"/>
      <c r="Q93" s="147"/>
      <c r="R93" s="147"/>
      <c r="S93" s="147"/>
      <c r="T93" s="147"/>
    </row>
    <row r="94" spans="1:20" s="20" customFormat="1" x14ac:dyDescent="0.25">
      <c r="F94" s="24"/>
      <c r="G94" s="153"/>
      <c r="H94" s="139"/>
      <c r="I94" s="139"/>
      <c r="J94" s="139"/>
      <c r="K94" s="139"/>
      <c r="L94" s="139"/>
      <c r="M94" s="139"/>
      <c r="N94" s="147"/>
      <c r="O94" s="147"/>
      <c r="P94" s="147"/>
      <c r="Q94" s="147"/>
      <c r="R94" s="147"/>
      <c r="S94" s="147"/>
      <c r="T94" s="147"/>
    </row>
    <row r="95" spans="1:20" s="20" customFormat="1" x14ac:dyDescent="0.25">
      <c r="F95" s="24"/>
      <c r="G95" s="153"/>
      <c r="H95" s="139"/>
      <c r="I95" s="139"/>
      <c r="J95" s="139"/>
      <c r="K95" s="139"/>
      <c r="L95" s="139"/>
      <c r="M95" s="139"/>
      <c r="N95" s="147"/>
      <c r="O95" s="147"/>
      <c r="P95" s="147"/>
      <c r="Q95" s="147"/>
      <c r="R95" s="147"/>
      <c r="S95" s="147"/>
      <c r="T95" s="147"/>
    </row>
    <row r="96" spans="1:20" s="20" customFormat="1" x14ac:dyDescent="0.25">
      <c r="F96" s="24"/>
      <c r="G96" s="153"/>
      <c r="H96" s="139"/>
      <c r="I96" s="139"/>
      <c r="J96" s="139"/>
      <c r="K96" s="139"/>
      <c r="L96" s="139"/>
      <c r="M96" s="139"/>
      <c r="N96" s="147"/>
      <c r="O96" s="147"/>
      <c r="P96" s="147"/>
      <c r="Q96" s="147"/>
      <c r="R96" s="147"/>
      <c r="S96" s="147"/>
      <c r="T96" s="147"/>
    </row>
    <row r="97" spans="6:20" s="20" customFormat="1" x14ac:dyDescent="0.25">
      <c r="F97" s="24"/>
      <c r="G97" s="153"/>
      <c r="H97" s="139"/>
      <c r="I97" s="139"/>
      <c r="J97" s="139"/>
      <c r="K97" s="139"/>
      <c r="L97" s="139"/>
      <c r="M97" s="139"/>
      <c r="N97" s="147"/>
      <c r="O97" s="147"/>
      <c r="P97" s="147"/>
      <c r="Q97" s="147"/>
      <c r="R97" s="147"/>
      <c r="S97" s="147"/>
      <c r="T97" s="147"/>
    </row>
    <row r="98" spans="6:20" s="20" customFormat="1" x14ac:dyDescent="0.25">
      <c r="F98" s="24"/>
      <c r="G98" s="153"/>
      <c r="H98" s="139"/>
      <c r="I98" s="139"/>
      <c r="J98" s="139"/>
      <c r="K98" s="139"/>
      <c r="L98" s="139"/>
      <c r="M98" s="139"/>
      <c r="N98" s="147"/>
      <c r="O98" s="147"/>
      <c r="P98" s="147"/>
      <c r="Q98" s="147"/>
      <c r="R98" s="147"/>
      <c r="S98" s="147"/>
      <c r="T98" s="147"/>
    </row>
    <row r="99" spans="6:20" s="20" customFormat="1" x14ac:dyDescent="0.25">
      <c r="F99" s="24"/>
      <c r="G99" s="153"/>
      <c r="H99" s="139"/>
      <c r="I99" s="139"/>
      <c r="J99" s="139"/>
      <c r="K99" s="139"/>
      <c r="L99" s="139"/>
      <c r="M99" s="139"/>
      <c r="N99" s="147"/>
      <c r="O99" s="147"/>
      <c r="P99" s="147"/>
      <c r="Q99" s="147"/>
      <c r="R99" s="147"/>
      <c r="S99" s="147"/>
      <c r="T99" s="147"/>
    </row>
    <row r="100" spans="6:20" s="20" customFormat="1" x14ac:dyDescent="0.25">
      <c r="F100" s="24"/>
      <c r="G100" s="153"/>
      <c r="H100" s="139"/>
      <c r="I100" s="139"/>
      <c r="J100" s="139"/>
      <c r="K100" s="139"/>
      <c r="L100" s="139"/>
      <c r="M100" s="139"/>
      <c r="N100" s="147"/>
      <c r="O100" s="147"/>
      <c r="P100" s="147"/>
      <c r="Q100" s="147"/>
      <c r="R100" s="147"/>
      <c r="S100" s="147"/>
      <c r="T100" s="147"/>
    </row>
    <row r="101" spans="6:20" s="20" customFormat="1" x14ac:dyDescent="0.25">
      <c r="F101" s="24"/>
      <c r="G101" s="153"/>
      <c r="H101" s="139"/>
      <c r="I101" s="139"/>
      <c r="J101" s="139"/>
      <c r="K101" s="139"/>
      <c r="L101" s="139"/>
      <c r="M101" s="139"/>
      <c r="N101" s="147"/>
      <c r="O101" s="147"/>
      <c r="P101" s="147"/>
      <c r="Q101" s="147"/>
      <c r="R101" s="147"/>
      <c r="S101" s="147"/>
      <c r="T101" s="147"/>
    </row>
    <row r="102" spans="6:20" s="20" customFormat="1" x14ac:dyDescent="0.25">
      <c r="F102" s="24"/>
      <c r="G102" s="153"/>
      <c r="H102" s="139"/>
      <c r="I102" s="139"/>
      <c r="J102" s="139"/>
      <c r="K102" s="139"/>
      <c r="L102" s="139"/>
      <c r="M102" s="139"/>
      <c r="N102" s="147"/>
      <c r="O102" s="147"/>
      <c r="P102" s="147"/>
      <c r="Q102" s="147"/>
      <c r="R102" s="147"/>
      <c r="S102" s="147"/>
      <c r="T102" s="147"/>
    </row>
    <row r="103" spans="6:20" s="20" customFormat="1" x14ac:dyDescent="0.25">
      <c r="F103" s="24"/>
      <c r="G103" s="153"/>
      <c r="H103" s="139"/>
      <c r="I103" s="139"/>
      <c r="J103" s="139"/>
      <c r="K103" s="139"/>
      <c r="L103" s="139"/>
      <c r="M103" s="139"/>
      <c r="N103" s="147"/>
      <c r="O103" s="147"/>
      <c r="P103" s="147"/>
      <c r="Q103" s="147"/>
      <c r="R103" s="147"/>
      <c r="S103" s="147"/>
      <c r="T103" s="147"/>
    </row>
    <row r="104" spans="6:20" s="20" customFormat="1" x14ac:dyDescent="0.25">
      <c r="F104" s="24"/>
      <c r="G104" s="153"/>
      <c r="H104" s="139"/>
      <c r="I104" s="139"/>
      <c r="J104" s="139"/>
      <c r="K104" s="139"/>
      <c r="L104" s="139"/>
      <c r="M104" s="139"/>
      <c r="N104" s="147"/>
      <c r="O104" s="147"/>
      <c r="P104" s="147"/>
      <c r="Q104" s="147"/>
      <c r="R104" s="147"/>
      <c r="S104" s="147"/>
      <c r="T104" s="147"/>
    </row>
    <row r="105" spans="6:20" s="20" customFormat="1" x14ac:dyDescent="0.25">
      <c r="F105" s="24"/>
      <c r="G105" s="153"/>
      <c r="H105" s="139"/>
      <c r="I105" s="139"/>
      <c r="J105" s="139"/>
      <c r="K105" s="139"/>
      <c r="L105" s="139"/>
      <c r="M105" s="139"/>
      <c r="N105" s="147"/>
      <c r="O105" s="147"/>
      <c r="P105" s="147"/>
      <c r="Q105" s="147"/>
      <c r="R105" s="147"/>
      <c r="S105" s="147"/>
      <c r="T105" s="147"/>
    </row>
    <row r="106" spans="6:20" s="20" customFormat="1" x14ac:dyDescent="0.25">
      <c r="F106" s="24"/>
      <c r="G106" s="153"/>
      <c r="H106" s="139"/>
      <c r="I106" s="139"/>
      <c r="J106" s="139"/>
      <c r="K106" s="139"/>
      <c r="L106" s="139"/>
      <c r="M106" s="139"/>
      <c r="N106" s="147"/>
      <c r="O106" s="147"/>
      <c r="P106" s="147"/>
      <c r="Q106" s="147"/>
      <c r="R106" s="147"/>
      <c r="S106" s="147"/>
      <c r="T106" s="147"/>
    </row>
    <row r="107" spans="6:20" s="20" customFormat="1" x14ac:dyDescent="0.25">
      <c r="F107" s="24"/>
      <c r="G107" s="153"/>
      <c r="H107" s="139"/>
      <c r="I107" s="139"/>
      <c r="J107" s="139"/>
      <c r="K107" s="139"/>
      <c r="L107" s="139"/>
      <c r="M107" s="139"/>
      <c r="N107" s="147"/>
      <c r="O107" s="147"/>
      <c r="P107" s="147"/>
      <c r="Q107" s="147"/>
      <c r="R107" s="147"/>
      <c r="S107" s="147"/>
      <c r="T107" s="147"/>
    </row>
    <row r="108" spans="6:20" s="20" customFormat="1" x14ac:dyDescent="0.25">
      <c r="F108" s="24"/>
      <c r="G108" s="153"/>
      <c r="H108" s="139"/>
      <c r="I108" s="139"/>
      <c r="J108" s="139"/>
      <c r="K108" s="139"/>
      <c r="L108" s="139"/>
      <c r="M108" s="139"/>
      <c r="N108" s="147"/>
      <c r="O108" s="147"/>
      <c r="P108" s="147"/>
      <c r="Q108" s="147"/>
      <c r="R108" s="147"/>
      <c r="S108" s="147"/>
      <c r="T108" s="147"/>
    </row>
    <row r="109" spans="6:20" s="20" customFormat="1" x14ac:dyDescent="0.25">
      <c r="F109" s="24"/>
      <c r="G109" s="153"/>
      <c r="H109" s="139"/>
      <c r="I109" s="139"/>
      <c r="J109" s="139"/>
      <c r="K109" s="139"/>
      <c r="L109" s="139"/>
      <c r="M109" s="139"/>
      <c r="N109" s="147"/>
      <c r="O109" s="147"/>
      <c r="P109" s="147"/>
      <c r="Q109" s="147"/>
      <c r="R109" s="147"/>
      <c r="S109" s="147"/>
      <c r="T109" s="147"/>
    </row>
    <row r="110" spans="6:20" s="20" customFormat="1" x14ac:dyDescent="0.25">
      <c r="F110" s="24"/>
      <c r="G110" s="153"/>
      <c r="H110" s="139"/>
      <c r="I110" s="139"/>
      <c r="J110" s="139"/>
      <c r="K110" s="139"/>
      <c r="L110" s="139"/>
      <c r="M110" s="139"/>
      <c r="N110" s="147"/>
      <c r="O110" s="147"/>
      <c r="P110" s="147"/>
      <c r="Q110" s="147"/>
      <c r="R110" s="147"/>
      <c r="S110" s="147"/>
      <c r="T110" s="147"/>
    </row>
    <row r="111" spans="6:20" s="20" customFormat="1" x14ac:dyDescent="0.25">
      <c r="F111" s="24"/>
      <c r="G111" s="153"/>
      <c r="H111" s="139"/>
      <c r="I111" s="139"/>
      <c r="J111" s="139"/>
      <c r="K111" s="139"/>
      <c r="L111" s="139"/>
      <c r="M111" s="139"/>
      <c r="N111" s="147"/>
      <c r="O111" s="147"/>
      <c r="P111" s="147"/>
      <c r="Q111" s="147"/>
      <c r="R111" s="147"/>
      <c r="S111" s="147"/>
      <c r="T111" s="147"/>
    </row>
    <row r="112" spans="6:20" s="20" customFormat="1" x14ac:dyDescent="0.25">
      <c r="F112" s="24"/>
      <c r="G112" s="153"/>
      <c r="H112" s="139"/>
      <c r="I112" s="139"/>
      <c r="J112" s="139"/>
      <c r="K112" s="139"/>
      <c r="L112" s="139"/>
      <c r="M112" s="139"/>
      <c r="N112" s="147"/>
      <c r="O112" s="147"/>
      <c r="P112" s="147"/>
      <c r="Q112" s="147"/>
      <c r="R112" s="147"/>
      <c r="S112" s="147"/>
      <c r="T112" s="147"/>
    </row>
    <row r="113" spans="6:20" s="20" customFormat="1" x14ac:dyDescent="0.25">
      <c r="F113" s="24"/>
      <c r="G113" s="153"/>
      <c r="H113" s="139"/>
      <c r="I113" s="139"/>
      <c r="J113" s="139"/>
      <c r="K113" s="139"/>
      <c r="L113" s="139"/>
      <c r="M113" s="139"/>
      <c r="N113" s="147"/>
      <c r="O113" s="147"/>
      <c r="P113" s="147"/>
      <c r="Q113" s="147"/>
      <c r="R113" s="147"/>
      <c r="S113" s="147"/>
      <c r="T113" s="147"/>
    </row>
    <row r="114" spans="6:20" s="20" customFormat="1" x14ac:dyDescent="0.25">
      <c r="F114" s="24"/>
      <c r="G114" s="153"/>
      <c r="H114" s="139"/>
      <c r="I114" s="139"/>
      <c r="J114" s="139"/>
      <c r="K114" s="139"/>
      <c r="L114" s="139"/>
      <c r="M114" s="139"/>
      <c r="N114" s="147"/>
      <c r="O114" s="147"/>
      <c r="P114" s="147"/>
      <c r="Q114" s="147"/>
      <c r="R114" s="147"/>
      <c r="S114" s="147"/>
      <c r="T114" s="147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2:E82"/>
    <mergeCell ref="D79:E79"/>
    <mergeCell ref="D80:E80"/>
    <mergeCell ref="D81:E81"/>
    <mergeCell ref="A3:F3"/>
  </mergeCells>
  <pageMargins left="0.13" right="0.13" top="0.18" bottom="0.18" header="0.12" footer="0.12"/>
  <pageSetup paperSize="9" scale="63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5"/>
  <sheetViews>
    <sheetView view="pageBreakPreview" topLeftCell="A28" workbookViewId="0">
      <selection activeCell="C20" sqref="C20"/>
    </sheetView>
  </sheetViews>
  <sheetFormatPr defaultRowHeight="13.5" x14ac:dyDescent="0.2"/>
  <cols>
    <col min="1" max="1" width="4.85546875" style="162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22" width="9.140625" style="20"/>
    <col min="23" max="16384" width="9.140625" style="1"/>
  </cols>
  <sheetData>
    <row r="1" spans="1:22" s="241" customFormat="1" ht="22.5" customHeight="1" x14ac:dyDescent="0.2">
      <c r="A1" s="557" t="s">
        <v>72</v>
      </c>
      <c r="B1" s="557"/>
      <c r="C1" s="557"/>
      <c r="D1" s="557"/>
      <c r="E1" s="557"/>
      <c r="F1" s="240"/>
      <c r="G1" s="240"/>
      <c r="H1" s="240"/>
      <c r="I1" s="240"/>
      <c r="J1" s="240"/>
      <c r="K1" s="240"/>
      <c r="L1" s="240"/>
      <c r="M1" s="240"/>
      <c r="N1" s="240"/>
      <c r="O1" s="240"/>
      <c r="P1" s="240"/>
      <c r="Q1" s="240"/>
      <c r="R1" s="240"/>
      <c r="S1" s="240"/>
      <c r="T1" s="240"/>
      <c r="U1" s="240"/>
      <c r="V1" s="240"/>
    </row>
    <row r="2" spans="1:22" s="242" customFormat="1" ht="26.25" customHeight="1" x14ac:dyDescent="0.2">
      <c r="A2" s="558" t="str">
        <f>+'[5]Ekamut-caxs'!A8:D8</f>
        <v xml:space="preserve">«Երևանի հ․148 մսուր-մանկապարտեզ» ՀՈԱԿ-ի </v>
      </c>
      <c r="B2" s="559"/>
      <c r="C2" s="559"/>
      <c r="D2" s="559"/>
      <c r="E2" s="559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</row>
    <row r="3" spans="1:22" s="242" customFormat="1" ht="24" customHeight="1" x14ac:dyDescent="0.2">
      <c r="A3" s="560" t="s">
        <v>162</v>
      </c>
      <c r="B3" s="560"/>
      <c r="C3" s="560"/>
      <c r="D3" s="560"/>
      <c r="E3" s="560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</row>
    <row r="4" spans="1:22" s="246" customFormat="1" ht="16.5" customHeight="1" x14ac:dyDescent="0.3">
      <c r="A4" s="561" t="s">
        <v>277</v>
      </c>
      <c r="B4" s="561"/>
      <c r="C4" s="561"/>
      <c r="D4" s="561"/>
      <c r="E4" s="561"/>
      <c r="F4" s="243"/>
      <c r="G4" s="244"/>
      <c r="H4" s="244"/>
      <c r="I4" s="244"/>
      <c r="J4" s="244"/>
      <c r="K4" s="244"/>
      <c r="L4" s="244"/>
      <c r="M4" s="245"/>
      <c r="N4" s="245"/>
      <c r="O4" s="245"/>
      <c r="P4" s="245"/>
      <c r="Q4" s="245"/>
      <c r="R4" s="245"/>
      <c r="S4" s="245"/>
      <c r="T4" s="245"/>
      <c r="U4" s="245"/>
      <c r="V4" s="245"/>
    </row>
    <row r="5" spans="1:22" ht="18.75" customHeight="1" x14ac:dyDescent="0.2">
      <c r="A5" s="247"/>
      <c r="B5" s="248"/>
      <c r="C5" s="248"/>
      <c r="D5" s="249"/>
      <c r="E5" s="249" t="s">
        <v>152</v>
      </c>
    </row>
    <row r="6" spans="1:22" s="254" customFormat="1" ht="56.25" customHeight="1" x14ac:dyDescent="0.2">
      <c r="A6" s="250" t="s">
        <v>3</v>
      </c>
      <c r="B6" s="251" t="s">
        <v>163</v>
      </c>
      <c r="C6" s="250" t="s">
        <v>164</v>
      </c>
      <c r="D6" s="250" t="s">
        <v>165</v>
      </c>
      <c r="E6" s="252" t="s">
        <v>166</v>
      </c>
      <c r="F6" s="253"/>
      <c r="G6" s="253"/>
      <c r="H6" s="253"/>
      <c r="I6" s="253"/>
      <c r="J6" s="253"/>
      <c r="K6" s="253"/>
      <c r="L6" s="253"/>
      <c r="M6" s="253"/>
      <c r="N6" s="253"/>
      <c r="O6" s="253"/>
      <c r="P6" s="253"/>
      <c r="Q6" s="253"/>
      <c r="R6" s="253"/>
      <c r="S6" s="253"/>
      <c r="T6" s="253"/>
      <c r="U6" s="253"/>
      <c r="V6" s="253"/>
    </row>
    <row r="7" spans="1:22" s="163" customFormat="1" ht="21.75" customHeight="1" x14ac:dyDescent="0.2">
      <c r="A7" s="562" t="s">
        <v>167</v>
      </c>
      <c r="B7" s="563"/>
      <c r="C7" s="563"/>
      <c r="D7" s="281"/>
      <c r="E7" s="28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</row>
    <row r="8" spans="1:22" s="205" customFormat="1" ht="21.75" customHeight="1" x14ac:dyDescent="0.2">
      <c r="A8" s="255">
        <v>1</v>
      </c>
      <c r="B8" s="256" t="s">
        <v>168</v>
      </c>
      <c r="C8" s="255"/>
      <c r="D8" s="257">
        <f>SUM(D9:D29)</f>
        <v>72.195999999999998</v>
      </c>
      <c r="E8" s="32" t="s">
        <v>278</v>
      </c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</row>
    <row r="9" spans="1:22" ht="27" customHeight="1" x14ac:dyDescent="0.2">
      <c r="A9" s="259">
        <v>1.1000000000000001</v>
      </c>
      <c r="B9" s="260" t="s">
        <v>169</v>
      </c>
      <c r="C9" s="259" t="s">
        <v>170</v>
      </c>
      <c r="D9" s="32">
        <v>14.496</v>
      </c>
      <c r="E9" s="32" t="s">
        <v>278</v>
      </c>
    </row>
    <row r="10" spans="1:22" ht="27" customHeight="1" x14ac:dyDescent="0.2">
      <c r="A10" s="259">
        <v>1.2</v>
      </c>
      <c r="B10" s="260" t="s">
        <v>171</v>
      </c>
      <c r="C10" s="259" t="s">
        <v>172</v>
      </c>
      <c r="D10" s="32"/>
      <c r="E10" s="32"/>
    </row>
    <row r="11" spans="1:22" ht="27" customHeight="1" x14ac:dyDescent="0.2">
      <c r="A11" s="259">
        <v>1.3</v>
      </c>
      <c r="B11" s="260" t="s">
        <v>173</v>
      </c>
      <c r="C11" s="259" t="s">
        <v>174</v>
      </c>
      <c r="D11" s="32"/>
      <c r="E11" s="32"/>
    </row>
    <row r="12" spans="1:22" ht="27" customHeight="1" x14ac:dyDescent="0.2">
      <c r="A12" s="259">
        <v>1.4</v>
      </c>
      <c r="B12" s="261" t="s">
        <v>175</v>
      </c>
      <c r="C12" s="262" t="s">
        <v>176</v>
      </c>
      <c r="D12" s="32"/>
      <c r="E12" s="32"/>
    </row>
    <row r="13" spans="1:22" ht="27" customHeight="1" x14ac:dyDescent="0.2">
      <c r="A13" s="259">
        <v>1.5</v>
      </c>
      <c r="B13" s="261"/>
      <c r="C13" s="259" t="s">
        <v>177</v>
      </c>
      <c r="D13" s="32"/>
      <c r="E13" s="32"/>
    </row>
    <row r="14" spans="1:22" ht="18" customHeight="1" x14ac:dyDescent="0.2">
      <c r="A14" s="259">
        <v>1.6</v>
      </c>
      <c r="B14" s="260" t="s">
        <v>230</v>
      </c>
      <c r="C14" s="259" t="s">
        <v>178</v>
      </c>
      <c r="D14" s="32">
        <v>15.3</v>
      </c>
      <c r="E14" s="32"/>
    </row>
    <row r="15" spans="1:22" ht="33.75" customHeight="1" x14ac:dyDescent="0.2">
      <c r="A15" s="259">
        <v>1.7</v>
      </c>
      <c r="B15" s="261"/>
      <c r="C15" s="259" t="s">
        <v>201</v>
      </c>
      <c r="D15" s="32"/>
      <c r="E15" s="32"/>
    </row>
    <row r="16" spans="1:22" ht="22.5" customHeight="1" x14ac:dyDescent="0.2">
      <c r="A16" s="259">
        <v>1.8</v>
      </c>
      <c r="B16" s="261"/>
      <c r="C16" s="263" t="s">
        <v>200</v>
      </c>
      <c r="D16" s="32"/>
      <c r="E16" s="32"/>
    </row>
    <row r="17" spans="1:22" ht="18" customHeight="1" x14ac:dyDescent="0.2">
      <c r="A17" s="259">
        <v>1.9</v>
      </c>
      <c r="B17" s="261"/>
      <c r="C17" s="263"/>
      <c r="D17" s="32"/>
      <c r="E17" s="32"/>
    </row>
    <row r="18" spans="1:22" ht="18" customHeight="1" x14ac:dyDescent="0.2">
      <c r="A18" s="264">
        <v>2</v>
      </c>
      <c r="B18" s="261"/>
      <c r="C18" s="263"/>
      <c r="D18" s="32"/>
      <c r="E18" s="32"/>
    </row>
    <row r="19" spans="1:22" ht="18" customHeight="1" x14ac:dyDescent="0.2">
      <c r="A19" s="259">
        <v>2.1</v>
      </c>
      <c r="B19" s="261"/>
      <c r="C19" s="263"/>
      <c r="D19" s="32"/>
      <c r="E19" s="32"/>
    </row>
    <row r="20" spans="1:22" ht="18" customHeight="1" x14ac:dyDescent="0.2">
      <c r="A20" s="259">
        <v>2.2000000000000002</v>
      </c>
      <c r="B20" s="261"/>
      <c r="C20" s="263"/>
      <c r="D20" s="32"/>
      <c r="E20" s="32"/>
    </row>
    <row r="21" spans="1:22" ht="18" customHeight="1" x14ac:dyDescent="0.2">
      <c r="A21" s="259">
        <v>2.2999999999999998</v>
      </c>
      <c r="B21" s="261"/>
      <c r="C21" s="263"/>
      <c r="D21" s="32"/>
      <c r="E21" s="32"/>
    </row>
    <row r="22" spans="1:22" ht="27.75" customHeight="1" x14ac:dyDescent="0.2">
      <c r="A22" s="259">
        <v>2.4</v>
      </c>
      <c r="B22" s="261"/>
      <c r="C22" s="263"/>
      <c r="D22" s="32"/>
      <c r="E22" s="32"/>
    </row>
    <row r="23" spans="1:22" ht="27.75" customHeight="1" x14ac:dyDescent="0.2">
      <c r="A23" s="259">
        <v>2.5</v>
      </c>
      <c r="B23" s="261" t="s">
        <v>179</v>
      </c>
      <c r="C23" s="259" t="s">
        <v>39</v>
      </c>
      <c r="D23" s="32"/>
      <c r="E23" s="32"/>
    </row>
    <row r="24" spans="1:22" ht="27.75" customHeight="1" x14ac:dyDescent="0.2">
      <c r="A24" s="259">
        <v>2.6</v>
      </c>
      <c r="B24" s="261" t="s">
        <v>179</v>
      </c>
      <c r="C24" s="259" t="s">
        <v>52</v>
      </c>
      <c r="D24" s="32"/>
      <c r="E24" s="32"/>
    </row>
    <row r="25" spans="1:22" ht="27.75" customHeight="1" x14ac:dyDescent="0.2">
      <c r="A25" s="259">
        <v>2.7</v>
      </c>
      <c r="B25" s="261" t="s">
        <v>179</v>
      </c>
      <c r="C25" s="259" t="s">
        <v>180</v>
      </c>
      <c r="D25" s="32"/>
      <c r="E25" s="32"/>
    </row>
    <row r="26" spans="1:22" ht="27.75" customHeight="1" x14ac:dyDescent="0.2">
      <c r="A26" s="259">
        <v>2.8</v>
      </c>
      <c r="B26" s="261" t="s">
        <v>179</v>
      </c>
      <c r="C26" s="259" t="s">
        <v>181</v>
      </c>
      <c r="D26" s="32">
        <v>3.4</v>
      </c>
      <c r="E26" s="32" t="s">
        <v>278</v>
      </c>
    </row>
    <row r="27" spans="1:22" ht="27" customHeight="1" x14ac:dyDescent="0.2">
      <c r="A27" s="259">
        <v>2.9</v>
      </c>
      <c r="B27" s="260" t="s">
        <v>182</v>
      </c>
      <c r="C27" s="259" t="s">
        <v>183</v>
      </c>
      <c r="D27" s="32"/>
      <c r="E27" s="32"/>
    </row>
    <row r="28" spans="1:22" ht="26.25" customHeight="1" x14ac:dyDescent="0.2">
      <c r="A28" s="265">
        <v>2.1</v>
      </c>
      <c r="B28" s="261" t="s">
        <v>184</v>
      </c>
      <c r="C28" s="259" t="s">
        <v>185</v>
      </c>
      <c r="D28" s="32"/>
      <c r="E28" s="32"/>
    </row>
    <row r="29" spans="1:22" ht="26.25" customHeight="1" x14ac:dyDescent="0.2">
      <c r="A29" s="265">
        <v>2.11</v>
      </c>
      <c r="B29" s="261"/>
      <c r="C29" s="263" t="s">
        <v>186</v>
      </c>
      <c r="D29" s="32">
        <v>39</v>
      </c>
      <c r="E29" s="32" t="s">
        <v>278</v>
      </c>
    </row>
    <row r="30" spans="1:22" s="267" customFormat="1" ht="34.5" customHeight="1" x14ac:dyDescent="0.2">
      <c r="A30" s="255">
        <v>2</v>
      </c>
      <c r="B30" s="266" t="s">
        <v>187</v>
      </c>
      <c r="C30" s="255"/>
      <c r="D30" s="257">
        <f>SUM(D31:D33)</f>
        <v>0</v>
      </c>
      <c r="E30" s="258"/>
      <c r="F30" s="35"/>
      <c r="G30" s="35"/>
      <c r="H30" s="35"/>
      <c r="I30" s="35"/>
      <c r="J30" s="35"/>
      <c r="K30" s="35"/>
      <c r="L30" s="35"/>
      <c r="M30" s="35"/>
      <c r="N30" s="35"/>
      <c r="O30" s="35"/>
      <c r="P30" s="35"/>
      <c r="Q30" s="35"/>
      <c r="R30" s="35"/>
      <c r="S30" s="35"/>
      <c r="T30" s="35"/>
      <c r="U30" s="35"/>
      <c r="V30" s="35"/>
    </row>
    <row r="31" spans="1:22" ht="30" customHeight="1" x14ac:dyDescent="0.2">
      <c r="A31" s="259">
        <v>2.1</v>
      </c>
      <c r="B31" s="261"/>
      <c r="C31" s="259" t="s">
        <v>188</v>
      </c>
      <c r="D31" s="32"/>
      <c r="E31" s="32"/>
    </row>
    <row r="32" spans="1:22" ht="21" customHeight="1" x14ac:dyDescent="0.2">
      <c r="A32" s="259">
        <v>2.2000000000000002</v>
      </c>
      <c r="B32" s="261" t="s">
        <v>189</v>
      </c>
      <c r="C32" s="259" t="s">
        <v>190</v>
      </c>
      <c r="D32" s="32"/>
      <c r="E32" s="32"/>
    </row>
    <row r="33" spans="1:22" ht="26.25" customHeight="1" x14ac:dyDescent="0.2">
      <c r="A33" s="259">
        <v>2.2999999999999998</v>
      </c>
      <c r="B33" s="261" t="s">
        <v>189</v>
      </c>
      <c r="C33" s="259" t="s">
        <v>191</v>
      </c>
      <c r="D33" s="32"/>
      <c r="E33" s="268"/>
    </row>
    <row r="34" spans="1:22" s="273" customFormat="1" ht="21.75" customHeight="1" x14ac:dyDescent="0.2">
      <c r="A34" s="78"/>
      <c r="B34" s="269" t="s">
        <v>74</v>
      </c>
      <c r="C34" s="270"/>
      <c r="D34" s="271">
        <f>D8+D30</f>
        <v>72.195999999999998</v>
      </c>
      <c r="E34" s="272"/>
      <c r="F34" s="240"/>
      <c r="G34" s="240"/>
      <c r="H34" s="240"/>
      <c r="I34" s="240"/>
      <c r="J34" s="240"/>
      <c r="K34" s="240"/>
      <c r="L34" s="240"/>
      <c r="M34" s="240"/>
      <c r="N34" s="240"/>
      <c r="O34" s="240"/>
      <c r="P34" s="240"/>
      <c r="Q34" s="240"/>
      <c r="R34" s="240"/>
      <c r="S34" s="240"/>
      <c r="T34" s="240"/>
      <c r="U34" s="240"/>
      <c r="V34" s="240"/>
    </row>
    <row r="35" spans="1:22" s="242" customFormat="1" ht="33.75" customHeight="1" x14ac:dyDescent="0.2">
      <c r="A35" s="562" t="s">
        <v>192</v>
      </c>
      <c r="B35" s="563"/>
      <c r="C35" s="563"/>
      <c r="D35" s="281"/>
      <c r="E35" s="28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</row>
    <row r="36" spans="1:22" ht="21" customHeight="1" x14ac:dyDescent="0.2">
      <c r="A36" s="259">
        <v>1.1000000000000001</v>
      </c>
      <c r="B36" s="260" t="s">
        <v>169</v>
      </c>
      <c r="C36" s="259" t="s">
        <v>170</v>
      </c>
      <c r="D36" s="374">
        <v>228.1</v>
      </c>
      <c r="E36" s="32" t="s">
        <v>278</v>
      </c>
    </row>
    <row r="37" spans="1:22" ht="21" customHeight="1" x14ac:dyDescent="0.2">
      <c r="A37" s="259">
        <v>1.2</v>
      </c>
      <c r="B37" s="260" t="s">
        <v>171</v>
      </c>
      <c r="C37" s="259" t="s">
        <v>172</v>
      </c>
      <c r="D37" s="374">
        <v>69.13</v>
      </c>
      <c r="E37" s="32" t="s">
        <v>278</v>
      </c>
    </row>
    <row r="38" spans="1:22" ht="21" customHeight="1" x14ac:dyDescent="0.2">
      <c r="A38" s="259">
        <v>1.3</v>
      </c>
      <c r="B38" s="260" t="s">
        <v>173</v>
      </c>
      <c r="C38" s="259" t="s">
        <v>174</v>
      </c>
      <c r="D38" s="32"/>
      <c r="E38" s="32"/>
    </row>
    <row r="39" spans="1:22" ht="21" customHeight="1" x14ac:dyDescent="0.2">
      <c r="A39" s="259">
        <v>1.4</v>
      </c>
      <c r="B39" s="261" t="s">
        <v>175</v>
      </c>
      <c r="C39" s="262" t="s">
        <v>176</v>
      </c>
      <c r="D39" s="32"/>
      <c r="E39" s="32"/>
    </row>
    <row r="40" spans="1:22" ht="21" customHeight="1" x14ac:dyDescent="0.2">
      <c r="A40" s="259">
        <v>1.5</v>
      </c>
      <c r="B40" s="261"/>
      <c r="C40" s="259" t="s">
        <v>177</v>
      </c>
      <c r="D40" s="32"/>
      <c r="E40" s="32"/>
    </row>
    <row r="41" spans="1:22" ht="20.25" customHeight="1" x14ac:dyDescent="0.2">
      <c r="A41" s="259">
        <v>1.6</v>
      </c>
      <c r="B41" s="260" t="s">
        <v>230</v>
      </c>
      <c r="C41" s="259" t="s">
        <v>178</v>
      </c>
      <c r="D41" s="32"/>
      <c r="E41" s="32"/>
    </row>
    <row r="42" spans="1:22" ht="33.75" customHeight="1" x14ac:dyDescent="0.2">
      <c r="A42" s="259">
        <v>1.7</v>
      </c>
      <c r="B42" s="261"/>
      <c r="C42" s="259" t="s">
        <v>201</v>
      </c>
      <c r="D42" s="32"/>
      <c r="E42" s="32"/>
    </row>
    <row r="43" spans="1:22" ht="23.25" customHeight="1" x14ac:dyDescent="0.2">
      <c r="A43" s="259">
        <v>1.8</v>
      </c>
      <c r="B43" s="261"/>
      <c r="C43" s="263" t="s">
        <v>200</v>
      </c>
      <c r="D43" s="32"/>
      <c r="E43" s="32"/>
    </row>
    <row r="44" spans="1:22" ht="23.25" customHeight="1" x14ac:dyDescent="0.2">
      <c r="A44" s="259">
        <v>1.9</v>
      </c>
      <c r="B44" s="261"/>
      <c r="C44" s="263"/>
      <c r="D44" s="32"/>
      <c r="E44" s="32"/>
    </row>
    <row r="45" spans="1:22" ht="23.25" customHeight="1" x14ac:dyDescent="0.2">
      <c r="A45" s="264">
        <v>2</v>
      </c>
      <c r="B45" s="261"/>
      <c r="C45" s="263"/>
      <c r="D45" s="32"/>
      <c r="E45" s="32"/>
    </row>
    <row r="46" spans="1:22" ht="23.25" customHeight="1" x14ac:dyDescent="0.2">
      <c r="A46" s="259">
        <v>2.1</v>
      </c>
      <c r="B46" s="261"/>
      <c r="C46" s="263"/>
      <c r="D46" s="32"/>
      <c r="E46" s="32"/>
    </row>
    <row r="47" spans="1:22" ht="21" customHeight="1" x14ac:dyDescent="0.2">
      <c r="A47" s="259">
        <v>2.2000000000000002</v>
      </c>
      <c r="B47" s="261" t="s">
        <v>179</v>
      </c>
      <c r="C47" s="259" t="s">
        <v>39</v>
      </c>
      <c r="D47" s="32"/>
      <c r="E47" s="32"/>
    </row>
    <row r="48" spans="1:22" ht="21" customHeight="1" x14ac:dyDescent="0.2">
      <c r="A48" s="259">
        <v>2.2999999999999998</v>
      </c>
      <c r="B48" s="261" t="s">
        <v>179</v>
      </c>
      <c r="C48" s="259" t="s">
        <v>52</v>
      </c>
      <c r="D48" s="32"/>
      <c r="E48" s="32"/>
    </row>
    <row r="49" spans="1:22" ht="21" customHeight="1" x14ac:dyDescent="0.2">
      <c r="A49" s="259">
        <v>2.4</v>
      </c>
      <c r="B49" s="261" t="s">
        <v>179</v>
      </c>
      <c r="C49" s="259" t="s">
        <v>180</v>
      </c>
      <c r="D49" s="32"/>
      <c r="E49" s="32"/>
    </row>
    <row r="50" spans="1:22" ht="24" customHeight="1" x14ac:dyDescent="0.2">
      <c r="A50" s="259">
        <v>2.5</v>
      </c>
      <c r="B50" s="261" t="s">
        <v>179</v>
      </c>
      <c r="C50" s="259" t="s">
        <v>181</v>
      </c>
      <c r="D50" s="32"/>
      <c r="E50" s="32"/>
    </row>
    <row r="51" spans="1:22" ht="24" customHeight="1" x14ac:dyDescent="0.2">
      <c r="A51" s="259">
        <v>2.6</v>
      </c>
      <c r="B51" s="260" t="s">
        <v>182</v>
      </c>
      <c r="C51" s="259" t="s">
        <v>183</v>
      </c>
      <c r="D51" s="32"/>
      <c r="E51" s="32"/>
    </row>
    <row r="52" spans="1:22" ht="24" customHeight="1" x14ac:dyDescent="0.2">
      <c r="A52" s="259">
        <v>2.7</v>
      </c>
      <c r="B52" s="261" t="s">
        <v>184</v>
      </c>
      <c r="C52" s="259" t="s">
        <v>185</v>
      </c>
      <c r="D52" s="32"/>
      <c r="E52" s="32"/>
    </row>
    <row r="53" spans="1:22" ht="24" customHeight="1" x14ac:dyDescent="0.2">
      <c r="A53" s="259">
        <v>2.8</v>
      </c>
      <c r="B53" s="261"/>
      <c r="C53" s="263" t="s">
        <v>186</v>
      </c>
      <c r="D53" s="32"/>
      <c r="E53" s="32"/>
    </row>
    <row r="54" spans="1:22" s="248" customFormat="1" ht="33" customHeight="1" x14ac:dyDescent="0.2">
      <c r="A54" s="259"/>
      <c r="B54" s="256" t="s">
        <v>193</v>
      </c>
      <c r="C54" s="31"/>
      <c r="D54" s="257">
        <f>SUM(D55:D58)</f>
        <v>0</v>
      </c>
      <c r="E54" s="32"/>
      <c r="F54" s="407">
        <f>SUM(D36:D53)</f>
        <v>297.23</v>
      </c>
      <c r="G54" s="407">
        <f>+D59-D54-F54</f>
        <v>0</v>
      </c>
      <c r="H54" s="20"/>
      <c r="I54" s="20"/>
      <c r="J54" s="20"/>
      <c r="K54" s="20"/>
      <c r="L54" s="20"/>
      <c r="M54" s="20"/>
      <c r="N54" s="20"/>
      <c r="O54" s="20"/>
      <c r="P54" s="20"/>
      <c r="Q54" s="20"/>
      <c r="R54" s="20"/>
      <c r="S54" s="20"/>
      <c r="T54" s="20"/>
      <c r="U54" s="20"/>
      <c r="V54" s="20"/>
    </row>
    <row r="55" spans="1:22" s="248" customFormat="1" ht="33" customHeight="1" x14ac:dyDescent="0.2">
      <c r="A55" s="259">
        <v>1.1000000000000001</v>
      </c>
      <c r="B55" s="301"/>
      <c r="C55" s="302" t="s">
        <v>199</v>
      </c>
      <c r="D55" s="375"/>
      <c r="E55" s="32"/>
      <c r="F55" s="20"/>
      <c r="G55" s="20"/>
      <c r="H55" s="20"/>
      <c r="I55" s="20"/>
      <c r="J55" s="20"/>
      <c r="K55" s="20"/>
      <c r="L55" s="20"/>
      <c r="M55" s="20"/>
      <c r="N55" s="20"/>
      <c r="O55" s="20"/>
      <c r="P55" s="20"/>
      <c r="Q55" s="20"/>
      <c r="R55" s="20"/>
      <c r="S55" s="20"/>
      <c r="T55" s="20"/>
      <c r="U55" s="20"/>
      <c r="V55" s="20"/>
    </row>
    <row r="56" spans="1:22" ht="30" customHeight="1" x14ac:dyDescent="0.2">
      <c r="A56" s="259">
        <v>1.2</v>
      </c>
      <c r="B56" s="274"/>
      <c r="C56" s="259" t="s">
        <v>188</v>
      </c>
      <c r="D56" s="32"/>
      <c r="E56" s="259"/>
    </row>
    <row r="57" spans="1:22" ht="24.75" customHeight="1" x14ac:dyDescent="0.2">
      <c r="A57" s="259">
        <v>1.3</v>
      </c>
      <c r="B57" s="261" t="s">
        <v>184</v>
      </c>
      <c r="C57" s="259" t="s">
        <v>190</v>
      </c>
      <c r="D57" s="32"/>
      <c r="E57" s="32"/>
    </row>
    <row r="58" spans="1:22" ht="24.75" customHeight="1" x14ac:dyDescent="0.2">
      <c r="A58" s="259">
        <v>1.4</v>
      </c>
      <c r="B58" s="261" t="s">
        <v>184</v>
      </c>
      <c r="C58" s="259" t="s">
        <v>191</v>
      </c>
      <c r="D58" s="32"/>
      <c r="E58" s="32"/>
    </row>
    <row r="59" spans="1:22" s="241" customFormat="1" ht="29.25" customHeight="1" x14ac:dyDescent="0.2">
      <c r="A59" s="275"/>
      <c r="B59" s="269" t="s">
        <v>74</v>
      </c>
      <c r="C59" s="276"/>
      <c r="D59" s="277">
        <f>SUM(D36:D54)</f>
        <v>297.23</v>
      </c>
      <c r="E59" s="278"/>
      <c r="F59" s="240"/>
      <c r="G59" s="240"/>
      <c r="H59" s="240"/>
      <c r="I59" s="240"/>
      <c r="J59" s="240"/>
      <c r="K59" s="240"/>
      <c r="L59" s="240"/>
      <c r="M59" s="240"/>
      <c r="N59" s="240"/>
      <c r="O59" s="240"/>
      <c r="P59" s="240"/>
      <c r="Q59" s="240"/>
      <c r="R59" s="240"/>
      <c r="S59" s="240"/>
      <c r="T59" s="240"/>
      <c r="U59" s="240"/>
      <c r="V59" s="240"/>
    </row>
    <row r="60" spans="1:22" ht="10.5" customHeight="1" x14ac:dyDescent="0.2">
      <c r="A60" s="247"/>
      <c r="B60" s="248"/>
      <c r="C60" s="248"/>
    </row>
    <row r="61" spans="1:22" ht="39" customHeight="1" x14ac:dyDescent="0.2">
      <c r="A61" s="247"/>
      <c r="B61" s="248"/>
      <c r="C61" s="279" t="s">
        <v>194</v>
      </c>
    </row>
    <row r="62" spans="1:22" ht="59.25" customHeight="1" x14ac:dyDescent="0.2">
      <c r="A62" s="280">
        <v>1</v>
      </c>
      <c r="B62" s="281" t="s">
        <v>255</v>
      </c>
      <c r="C62" s="277">
        <f>+'[5]Dramakan hosqer'!F13</f>
        <v>420.97300000000178</v>
      </c>
      <c r="D62" s="564" t="s">
        <v>195</v>
      </c>
      <c r="E62" s="565"/>
    </row>
    <row r="63" spans="1:22" ht="36.75" customHeight="1" x14ac:dyDescent="0.2">
      <c r="A63" s="247"/>
      <c r="B63" s="248"/>
      <c r="C63" s="248"/>
    </row>
    <row r="64" spans="1:22" s="205" customFormat="1" ht="25.5" customHeight="1" x14ac:dyDescent="0.2">
      <c r="A64" s="282"/>
      <c r="B64" s="240" t="s">
        <v>2</v>
      </c>
      <c r="C64" s="283"/>
      <c r="D64" s="566" t="str">
        <f>+'[5]Ekamut-caxs'!C70</f>
        <v>Ա.Սանոսյան</v>
      </c>
      <c r="E64" s="566"/>
      <c r="F64" s="35"/>
      <c r="G64" s="35"/>
      <c r="H64" s="35"/>
      <c r="I64" s="35"/>
      <c r="J64" s="35"/>
      <c r="K64" s="35"/>
      <c r="L64" s="35"/>
      <c r="M64" s="35"/>
      <c r="N64" s="35"/>
      <c r="O64" s="35"/>
      <c r="P64" s="35"/>
      <c r="Q64" s="35"/>
      <c r="R64" s="35"/>
      <c r="S64" s="35"/>
      <c r="T64" s="35"/>
      <c r="U64" s="35"/>
      <c r="V64" s="35"/>
    </row>
    <row r="65" spans="1:22" s="205" customFormat="1" ht="12.75" customHeight="1" x14ac:dyDescent="0.2">
      <c r="A65" s="282"/>
      <c r="B65" s="267"/>
      <c r="C65" s="525"/>
      <c r="D65" s="567" t="s">
        <v>98</v>
      </c>
      <c r="E65" s="567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5"/>
      <c r="S65" s="35"/>
      <c r="T65" s="35"/>
      <c r="U65" s="35"/>
      <c r="V65" s="35"/>
    </row>
    <row r="66" spans="1:22" s="205" customFormat="1" ht="22.5" customHeight="1" x14ac:dyDescent="0.2">
      <c r="A66" s="282"/>
      <c r="B66" s="240" t="s">
        <v>6</v>
      </c>
      <c r="C66" s="283"/>
      <c r="D66" s="566" t="str">
        <f>+'[5]Ekamut-caxs'!C72</f>
        <v>Հ.Պողոսյան</v>
      </c>
      <c r="E66" s="566"/>
      <c r="F66" s="35"/>
      <c r="G66" s="35"/>
      <c r="H66" s="35"/>
      <c r="I66" s="35"/>
      <c r="J66" s="35"/>
      <c r="K66" s="35"/>
      <c r="L66" s="35"/>
      <c r="M66" s="35"/>
      <c r="N66" s="35"/>
      <c r="O66" s="35"/>
      <c r="P66" s="35"/>
      <c r="Q66" s="35"/>
      <c r="R66" s="35"/>
      <c r="S66" s="35"/>
      <c r="T66" s="35"/>
      <c r="U66" s="35"/>
      <c r="V66" s="35"/>
    </row>
    <row r="67" spans="1:22" s="205" customFormat="1" ht="13.5" customHeight="1" x14ac:dyDescent="0.2">
      <c r="A67" s="282"/>
      <c r="B67" s="284"/>
      <c r="C67" s="282" t="s">
        <v>1</v>
      </c>
      <c r="D67" s="567" t="s">
        <v>98</v>
      </c>
      <c r="E67" s="567"/>
      <c r="F67" s="35"/>
      <c r="G67" s="35"/>
      <c r="H67" s="35"/>
      <c r="I67" s="35"/>
      <c r="J67" s="35"/>
      <c r="K67" s="35"/>
      <c r="L67" s="35"/>
      <c r="M67" s="35"/>
      <c r="N67" s="35"/>
      <c r="O67" s="35"/>
      <c r="P67" s="35"/>
      <c r="Q67" s="35"/>
      <c r="R67" s="35"/>
      <c r="S67" s="35"/>
      <c r="T67" s="35"/>
      <c r="U67" s="35"/>
      <c r="V67" s="35"/>
    </row>
    <row r="68" spans="1:22" x14ac:dyDescent="0.2">
      <c r="D68" s="206"/>
      <c r="E68" s="206"/>
    </row>
    <row r="69" spans="1:22" ht="27" customHeight="1" x14ac:dyDescent="0.2"/>
    <row r="73" spans="1:22" ht="33" customHeight="1" x14ac:dyDescent="0.2"/>
    <row r="75" spans="1:22" s="285" customFormat="1" ht="36" customHeight="1" x14ac:dyDescent="0.2">
      <c r="F75" s="286"/>
      <c r="G75" s="286"/>
      <c r="H75" s="286"/>
      <c r="I75" s="286"/>
      <c r="J75" s="286"/>
      <c r="K75" s="286"/>
      <c r="L75" s="286"/>
      <c r="M75" s="286"/>
      <c r="N75" s="286"/>
      <c r="O75" s="286"/>
      <c r="P75" s="286"/>
      <c r="Q75" s="286"/>
      <c r="R75" s="286"/>
      <c r="S75" s="286"/>
      <c r="T75" s="286"/>
      <c r="U75" s="286"/>
      <c r="V75" s="286"/>
    </row>
    <row r="76" spans="1:22" ht="24" customHeight="1" x14ac:dyDescent="0.2"/>
    <row r="77" spans="1:22" ht="0.75" hidden="1" customHeight="1" x14ac:dyDescent="0.2"/>
    <row r="78" spans="1:22" s="205" customFormat="1" ht="28.5" customHeight="1" x14ac:dyDescent="0.2">
      <c r="F78" s="35"/>
      <c r="G78" s="35"/>
      <c r="H78" s="35"/>
      <c r="I78" s="35"/>
      <c r="J78" s="35"/>
      <c r="K78" s="35"/>
      <c r="L78" s="35"/>
      <c r="M78" s="35"/>
      <c r="N78" s="35"/>
      <c r="O78" s="35"/>
      <c r="P78" s="35"/>
      <c r="Q78" s="35"/>
      <c r="R78" s="35"/>
      <c r="S78" s="35"/>
      <c r="T78" s="35"/>
      <c r="U78" s="35"/>
      <c r="V78" s="35"/>
    </row>
    <row r="82" spans="1:5" s="20" customFormat="1" x14ac:dyDescent="0.2">
      <c r="A82" s="162"/>
      <c r="B82" s="1"/>
      <c r="C82" s="1"/>
      <c r="D82" s="1"/>
      <c r="E82" s="206"/>
    </row>
    <row r="83" spans="1:5" s="20" customFormat="1" ht="24" customHeight="1" x14ac:dyDescent="0.2">
      <c r="A83" s="162"/>
      <c r="B83" s="1"/>
      <c r="C83" s="1"/>
      <c r="D83" s="1"/>
      <c r="E83" s="206"/>
    </row>
    <row r="84" spans="1:5" s="20" customFormat="1" x14ac:dyDescent="0.2">
      <c r="A84" s="162"/>
      <c r="B84" s="1"/>
      <c r="C84" s="1"/>
      <c r="D84" s="1"/>
      <c r="E84" s="206"/>
    </row>
    <row r="85" spans="1:5" s="20" customFormat="1" ht="24.75" customHeight="1" x14ac:dyDescent="0.2">
      <c r="A85" s="162"/>
      <c r="B85" s="1"/>
      <c r="C85" s="1"/>
      <c r="D85" s="1"/>
      <c r="E85" s="1"/>
    </row>
  </sheetData>
  <mergeCells count="11">
    <mergeCell ref="D62:E62"/>
    <mergeCell ref="D64:E64"/>
    <mergeCell ref="D65:E65"/>
    <mergeCell ref="D66:E66"/>
    <mergeCell ref="D67:E67"/>
    <mergeCell ref="A1:E1"/>
    <mergeCell ref="A2:E2"/>
    <mergeCell ref="A3:E3"/>
    <mergeCell ref="A4:E4"/>
    <mergeCell ref="A35:C35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3"/>
  <sheetViews>
    <sheetView view="pageBreakPreview" topLeftCell="C4" zoomScale="106" zoomScaleSheetLayoutView="106" workbookViewId="0">
      <selection activeCell="C20" sqref="C20"/>
    </sheetView>
  </sheetViews>
  <sheetFormatPr defaultRowHeight="13.5" x14ac:dyDescent="0.2"/>
  <cols>
    <col min="1" max="1" width="4.5703125" style="20" customWidth="1"/>
    <col min="2" max="2" width="26.42578125" style="20" customWidth="1"/>
    <col min="3" max="3" width="17.140625" style="20" customWidth="1"/>
    <col min="4" max="4" width="15.85546875" style="20" customWidth="1"/>
    <col min="5" max="5" width="16" style="20" customWidth="1"/>
    <col min="6" max="6" width="16.28515625" style="20" customWidth="1"/>
    <col min="7" max="8" width="12.28515625" style="20" customWidth="1"/>
    <col min="9" max="9" width="16.7109375" style="20" customWidth="1"/>
    <col min="10" max="10" width="15.28515625" style="20" customWidth="1"/>
    <col min="11" max="11" width="13.28515625" style="20" customWidth="1"/>
    <col min="12" max="12" width="15.42578125" style="20" customWidth="1"/>
    <col min="13" max="13" width="18.42578125" style="20" customWidth="1"/>
    <col min="14" max="259" width="9.140625" style="20"/>
    <col min="260" max="260" width="4.5703125" style="20" customWidth="1"/>
    <col min="261" max="261" width="20.5703125" style="20" customWidth="1"/>
    <col min="262" max="262" width="14.42578125" style="20" customWidth="1"/>
    <col min="263" max="263" width="16.5703125" style="20" customWidth="1"/>
    <col min="264" max="264" width="12.42578125" style="20" customWidth="1"/>
    <col min="265" max="265" width="13.7109375" style="20" customWidth="1"/>
    <col min="266" max="266" width="14.7109375" style="20" customWidth="1"/>
    <col min="267" max="267" width="13.42578125" style="20" customWidth="1"/>
    <col min="268" max="268" width="16.5703125" style="20" customWidth="1"/>
    <col min="269" max="515" width="9.140625" style="20"/>
    <col min="516" max="516" width="4.5703125" style="20" customWidth="1"/>
    <col min="517" max="517" width="20.5703125" style="20" customWidth="1"/>
    <col min="518" max="518" width="14.42578125" style="20" customWidth="1"/>
    <col min="519" max="519" width="16.5703125" style="20" customWidth="1"/>
    <col min="520" max="520" width="12.42578125" style="20" customWidth="1"/>
    <col min="521" max="521" width="13.7109375" style="20" customWidth="1"/>
    <col min="522" max="522" width="14.7109375" style="20" customWidth="1"/>
    <col min="523" max="523" width="13.42578125" style="20" customWidth="1"/>
    <col min="524" max="524" width="16.5703125" style="20" customWidth="1"/>
    <col min="525" max="771" width="9.140625" style="20"/>
    <col min="772" max="772" width="4.5703125" style="20" customWidth="1"/>
    <col min="773" max="773" width="20.5703125" style="20" customWidth="1"/>
    <col min="774" max="774" width="14.42578125" style="20" customWidth="1"/>
    <col min="775" max="775" width="16.5703125" style="20" customWidth="1"/>
    <col min="776" max="776" width="12.42578125" style="20" customWidth="1"/>
    <col min="777" max="777" width="13.7109375" style="20" customWidth="1"/>
    <col min="778" max="778" width="14.7109375" style="20" customWidth="1"/>
    <col min="779" max="779" width="13.42578125" style="20" customWidth="1"/>
    <col min="780" max="780" width="16.5703125" style="20" customWidth="1"/>
    <col min="781" max="1027" width="9.140625" style="20"/>
    <col min="1028" max="1028" width="4.5703125" style="20" customWidth="1"/>
    <col min="1029" max="1029" width="20.5703125" style="20" customWidth="1"/>
    <col min="1030" max="1030" width="14.42578125" style="20" customWidth="1"/>
    <col min="1031" max="1031" width="16.5703125" style="20" customWidth="1"/>
    <col min="1032" max="1032" width="12.42578125" style="20" customWidth="1"/>
    <col min="1033" max="1033" width="13.7109375" style="20" customWidth="1"/>
    <col min="1034" max="1034" width="14.7109375" style="20" customWidth="1"/>
    <col min="1035" max="1035" width="13.42578125" style="20" customWidth="1"/>
    <col min="1036" max="1036" width="16.5703125" style="20" customWidth="1"/>
    <col min="1037" max="1283" width="9.140625" style="20"/>
    <col min="1284" max="1284" width="4.5703125" style="20" customWidth="1"/>
    <col min="1285" max="1285" width="20.5703125" style="20" customWidth="1"/>
    <col min="1286" max="1286" width="14.42578125" style="20" customWidth="1"/>
    <col min="1287" max="1287" width="16.5703125" style="20" customWidth="1"/>
    <col min="1288" max="1288" width="12.42578125" style="20" customWidth="1"/>
    <col min="1289" max="1289" width="13.7109375" style="20" customWidth="1"/>
    <col min="1290" max="1290" width="14.7109375" style="20" customWidth="1"/>
    <col min="1291" max="1291" width="13.42578125" style="20" customWidth="1"/>
    <col min="1292" max="1292" width="16.5703125" style="20" customWidth="1"/>
    <col min="1293" max="1539" width="9.140625" style="20"/>
    <col min="1540" max="1540" width="4.5703125" style="20" customWidth="1"/>
    <col min="1541" max="1541" width="20.5703125" style="20" customWidth="1"/>
    <col min="1542" max="1542" width="14.42578125" style="20" customWidth="1"/>
    <col min="1543" max="1543" width="16.5703125" style="20" customWidth="1"/>
    <col min="1544" max="1544" width="12.42578125" style="20" customWidth="1"/>
    <col min="1545" max="1545" width="13.7109375" style="20" customWidth="1"/>
    <col min="1546" max="1546" width="14.7109375" style="20" customWidth="1"/>
    <col min="1547" max="1547" width="13.42578125" style="20" customWidth="1"/>
    <col min="1548" max="1548" width="16.5703125" style="20" customWidth="1"/>
    <col min="1549" max="1795" width="9.140625" style="20"/>
    <col min="1796" max="1796" width="4.5703125" style="20" customWidth="1"/>
    <col min="1797" max="1797" width="20.5703125" style="20" customWidth="1"/>
    <col min="1798" max="1798" width="14.42578125" style="20" customWidth="1"/>
    <col min="1799" max="1799" width="16.5703125" style="20" customWidth="1"/>
    <col min="1800" max="1800" width="12.42578125" style="20" customWidth="1"/>
    <col min="1801" max="1801" width="13.7109375" style="20" customWidth="1"/>
    <col min="1802" max="1802" width="14.7109375" style="20" customWidth="1"/>
    <col min="1803" max="1803" width="13.42578125" style="20" customWidth="1"/>
    <col min="1804" max="1804" width="16.5703125" style="20" customWidth="1"/>
    <col min="1805" max="2051" width="9.140625" style="20"/>
    <col min="2052" max="2052" width="4.5703125" style="20" customWidth="1"/>
    <col min="2053" max="2053" width="20.5703125" style="20" customWidth="1"/>
    <col min="2054" max="2054" width="14.42578125" style="20" customWidth="1"/>
    <col min="2055" max="2055" width="16.5703125" style="20" customWidth="1"/>
    <col min="2056" max="2056" width="12.42578125" style="20" customWidth="1"/>
    <col min="2057" max="2057" width="13.7109375" style="20" customWidth="1"/>
    <col min="2058" max="2058" width="14.7109375" style="20" customWidth="1"/>
    <col min="2059" max="2059" width="13.42578125" style="20" customWidth="1"/>
    <col min="2060" max="2060" width="16.5703125" style="20" customWidth="1"/>
    <col min="2061" max="2307" width="9.140625" style="20"/>
    <col min="2308" max="2308" width="4.5703125" style="20" customWidth="1"/>
    <col min="2309" max="2309" width="20.5703125" style="20" customWidth="1"/>
    <col min="2310" max="2310" width="14.42578125" style="20" customWidth="1"/>
    <col min="2311" max="2311" width="16.5703125" style="20" customWidth="1"/>
    <col min="2312" max="2312" width="12.42578125" style="20" customWidth="1"/>
    <col min="2313" max="2313" width="13.7109375" style="20" customWidth="1"/>
    <col min="2314" max="2314" width="14.7109375" style="20" customWidth="1"/>
    <col min="2315" max="2315" width="13.42578125" style="20" customWidth="1"/>
    <col min="2316" max="2316" width="16.5703125" style="20" customWidth="1"/>
    <col min="2317" max="2563" width="9.140625" style="20"/>
    <col min="2564" max="2564" width="4.5703125" style="20" customWidth="1"/>
    <col min="2565" max="2565" width="20.5703125" style="20" customWidth="1"/>
    <col min="2566" max="2566" width="14.42578125" style="20" customWidth="1"/>
    <col min="2567" max="2567" width="16.5703125" style="20" customWidth="1"/>
    <col min="2568" max="2568" width="12.42578125" style="20" customWidth="1"/>
    <col min="2569" max="2569" width="13.7109375" style="20" customWidth="1"/>
    <col min="2570" max="2570" width="14.7109375" style="20" customWidth="1"/>
    <col min="2571" max="2571" width="13.42578125" style="20" customWidth="1"/>
    <col min="2572" max="2572" width="16.5703125" style="20" customWidth="1"/>
    <col min="2573" max="2819" width="9.140625" style="20"/>
    <col min="2820" max="2820" width="4.5703125" style="20" customWidth="1"/>
    <col min="2821" max="2821" width="20.5703125" style="20" customWidth="1"/>
    <col min="2822" max="2822" width="14.42578125" style="20" customWidth="1"/>
    <col min="2823" max="2823" width="16.5703125" style="20" customWidth="1"/>
    <col min="2824" max="2824" width="12.42578125" style="20" customWidth="1"/>
    <col min="2825" max="2825" width="13.7109375" style="20" customWidth="1"/>
    <col min="2826" max="2826" width="14.7109375" style="20" customWidth="1"/>
    <col min="2827" max="2827" width="13.42578125" style="20" customWidth="1"/>
    <col min="2828" max="2828" width="16.5703125" style="20" customWidth="1"/>
    <col min="2829" max="3075" width="9.140625" style="20"/>
    <col min="3076" max="3076" width="4.5703125" style="20" customWidth="1"/>
    <col min="3077" max="3077" width="20.5703125" style="20" customWidth="1"/>
    <col min="3078" max="3078" width="14.42578125" style="20" customWidth="1"/>
    <col min="3079" max="3079" width="16.5703125" style="20" customWidth="1"/>
    <col min="3080" max="3080" width="12.42578125" style="20" customWidth="1"/>
    <col min="3081" max="3081" width="13.7109375" style="20" customWidth="1"/>
    <col min="3082" max="3082" width="14.7109375" style="20" customWidth="1"/>
    <col min="3083" max="3083" width="13.42578125" style="20" customWidth="1"/>
    <col min="3084" max="3084" width="16.5703125" style="20" customWidth="1"/>
    <col min="3085" max="3331" width="9.140625" style="20"/>
    <col min="3332" max="3332" width="4.5703125" style="20" customWidth="1"/>
    <col min="3333" max="3333" width="20.5703125" style="20" customWidth="1"/>
    <col min="3334" max="3334" width="14.42578125" style="20" customWidth="1"/>
    <col min="3335" max="3335" width="16.5703125" style="20" customWidth="1"/>
    <col min="3336" max="3336" width="12.42578125" style="20" customWidth="1"/>
    <col min="3337" max="3337" width="13.7109375" style="20" customWidth="1"/>
    <col min="3338" max="3338" width="14.7109375" style="20" customWidth="1"/>
    <col min="3339" max="3339" width="13.42578125" style="20" customWidth="1"/>
    <col min="3340" max="3340" width="16.5703125" style="20" customWidth="1"/>
    <col min="3341" max="3587" width="9.140625" style="20"/>
    <col min="3588" max="3588" width="4.5703125" style="20" customWidth="1"/>
    <col min="3589" max="3589" width="20.5703125" style="20" customWidth="1"/>
    <col min="3590" max="3590" width="14.42578125" style="20" customWidth="1"/>
    <col min="3591" max="3591" width="16.5703125" style="20" customWidth="1"/>
    <col min="3592" max="3592" width="12.42578125" style="20" customWidth="1"/>
    <col min="3593" max="3593" width="13.7109375" style="20" customWidth="1"/>
    <col min="3594" max="3594" width="14.7109375" style="20" customWidth="1"/>
    <col min="3595" max="3595" width="13.42578125" style="20" customWidth="1"/>
    <col min="3596" max="3596" width="16.5703125" style="20" customWidth="1"/>
    <col min="3597" max="3843" width="9.140625" style="20"/>
    <col min="3844" max="3844" width="4.5703125" style="20" customWidth="1"/>
    <col min="3845" max="3845" width="20.5703125" style="20" customWidth="1"/>
    <col min="3846" max="3846" width="14.42578125" style="20" customWidth="1"/>
    <col min="3847" max="3847" width="16.5703125" style="20" customWidth="1"/>
    <col min="3848" max="3848" width="12.42578125" style="20" customWidth="1"/>
    <col min="3849" max="3849" width="13.7109375" style="20" customWidth="1"/>
    <col min="3850" max="3850" width="14.7109375" style="20" customWidth="1"/>
    <col min="3851" max="3851" width="13.42578125" style="20" customWidth="1"/>
    <col min="3852" max="3852" width="16.5703125" style="20" customWidth="1"/>
    <col min="3853" max="4099" width="9.140625" style="20"/>
    <col min="4100" max="4100" width="4.5703125" style="20" customWidth="1"/>
    <col min="4101" max="4101" width="20.5703125" style="20" customWidth="1"/>
    <col min="4102" max="4102" width="14.42578125" style="20" customWidth="1"/>
    <col min="4103" max="4103" width="16.5703125" style="20" customWidth="1"/>
    <col min="4104" max="4104" width="12.42578125" style="20" customWidth="1"/>
    <col min="4105" max="4105" width="13.7109375" style="20" customWidth="1"/>
    <col min="4106" max="4106" width="14.7109375" style="20" customWidth="1"/>
    <col min="4107" max="4107" width="13.42578125" style="20" customWidth="1"/>
    <col min="4108" max="4108" width="16.5703125" style="20" customWidth="1"/>
    <col min="4109" max="4355" width="9.140625" style="20"/>
    <col min="4356" max="4356" width="4.5703125" style="20" customWidth="1"/>
    <col min="4357" max="4357" width="20.5703125" style="20" customWidth="1"/>
    <col min="4358" max="4358" width="14.42578125" style="20" customWidth="1"/>
    <col min="4359" max="4359" width="16.5703125" style="20" customWidth="1"/>
    <col min="4360" max="4360" width="12.42578125" style="20" customWidth="1"/>
    <col min="4361" max="4361" width="13.7109375" style="20" customWidth="1"/>
    <col min="4362" max="4362" width="14.7109375" style="20" customWidth="1"/>
    <col min="4363" max="4363" width="13.42578125" style="20" customWidth="1"/>
    <col min="4364" max="4364" width="16.5703125" style="20" customWidth="1"/>
    <col min="4365" max="4611" width="9.140625" style="20"/>
    <col min="4612" max="4612" width="4.5703125" style="20" customWidth="1"/>
    <col min="4613" max="4613" width="20.5703125" style="20" customWidth="1"/>
    <col min="4614" max="4614" width="14.42578125" style="20" customWidth="1"/>
    <col min="4615" max="4615" width="16.5703125" style="20" customWidth="1"/>
    <col min="4616" max="4616" width="12.42578125" style="20" customWidth="1"/>
    <col min="4617" max="4617" width="13.7109375" style="20" customWidth="1"/>
    <col min="4618" max="4618" width="14.7109375" style="20" customWidth="1"/>
    <col min="4619" max="4619" width="13.42578125" style="20" customWidth="1"/>
    <col min="4620" max="4620" width="16.5703125" style="20" customWidth="1"/>
    <col min="4621" max="4867" width="9.140625" style="20"/>
    <col min="4868" max="4868" width="4.5703125" style="20" customWidth="1"/>
    <col min="4869" max="4869" width="20.5703125" style="20" customWidth="1"/>
    <col min="4870" max="4870" width="14.42578125" style="20" customWidth="1"/>
    <col min="4871" max="4871" width="16.5703125" style="20" customWidth="1"/>
    <col min="4872" max="4872" width="12.42578125" style="20" customWidth="1"/>
    <col min="4873" max="4873" width="13.7109375" style="20" customWidth="1"/>
    <col min="4874" max="4874" width="14.7109375" style="20" customWidth="1"/>
    <col min="4875" max="4875" width="13.42578125" style="20" customWidth="1"/>
    <col min="4876" max="4876" width="16.5703125" style="20" customWidth="1"/>
    <col min="4877" max="5123" width="9.140625" style="20"/>
    <col min="5124" max="5124" width="4.5703125" style="20" customWidth="1"/>
    <col min="5125" max="5125" width="20.5703125" style="20" customWidth="1"/>
    <col min="5126" max="5126" width="14.42578125" style="20" customWidth="1"/>
    <col min="5127" max="5127" width="16.5703125" style="20" customWidth="1"/>
    <col min="5128" max="5128" width="12.42578125" style="20" customWidth="1"/>
    <col min="5129" max="5129" width="13.7109375" style="20" customWidth="1"/>
    <col min="5130" max="5130" width="14.7109375" style="20" customWidth="1"/>
    <col min="5131" max="5131" width="13.42578125" style="20" customWidth="1"/>
    <col min="5132" max="5132" width="16.5703125" style="20" customWidth="1"/>
    <col min="5133" max="5379" width="9.140625" style="20"/>
    <col min="5380" max="5380" width="4.5703125" style="20" customWidth="1"/>
    <col min="5381" max="5381" width="20.5703125" style="20" customWidth="1"/>
    <col min="5382" max="5382" width="14.42578125" style="20" customWidth="1"/>
    <col min="5383" max="5383" width="16.5703125" style="20" customWidth="1"/>
    <col min="5384" max="5384" width="12.42578125" style="20" customWidth="1"/>
    <col min="5385" max="5385" width="13.7109375" style="20" customWidth="1"/>
    <col min="5386" max="5386" width="14.7109375" style="20" customWidth="1"/>
    <col min="5387" max="5387" width="13.42578125" style="20" customWidth="1"/>
    <col min="5388" max="5388" width="16.5703125" style="20" customWidth="1"/>
    <col min="5389" max="5635" width="9.140625" style="20"/>
    <col min="5636" max="5636" width="4.5703125" style="20" customWidth="1"/>
    <col min="5637" max="5637" width="20.5703125" style="20" customWidth="1"/>
    <col min="5638" max="5638" width="14.42578125" style="20" customWidth="1"/>
    <col min="5639" max="5639" width="16.5703125" style="20" customWidth="1"/>
    <col min="5640" max="5640" width="12.42578125" style="20" customWidth="1"/>
    <col min="5641" max="5641" width="13.7109375" style="20" customWidth="1"/>
    <col min="5642" max="5642" width="14.7109375" style="20" customWidth="1"/>
    <col min="5643" max="5643" width="13.42578125" style="20" customWidth="1"/>
    <col min="5644" max="5644" width="16.5703125" style="20" customWidth="1"/>
    <col min="5645" max="5891" width="9.140625" style="20"/>
    <col min="5892" max="5892" width="4.5703125" style="20" customWidth="1"/>
    <col min="5893" max="5893" width="20.5703125" style="20" customWidth="1"/>
    <col min="5894" max="5894" width="14.42578125" style="20" customWidth="1"/>
    <col min="5895" max="5895" width="16.5703125" style="20" customWidth="1"/>
    <col min="5896" max="5896" width="12.42578125" style="20" customWidth="1"/>
    <col min="5897" max="5897" width="13.7109375" style="20" customWidth="1"/>
    <col min="5898" max="5898" width="14.7109375" style="20" customWidth="1"/>
    <col min="5899" max="5899" width="13.42578125" style="20" customWidth="1"/>
    <col min="5900" max="5900" width="16.5703125" style="20" customWidth="1"/>
    <col min="5901" max="6147" width="9.140625" style="20"/>
    <col min="6148" max="6148" width="4.5703125" style="20" customWidth="1"/>
    <col min="6149" max="6149" width="20.5703125" style="20" customWidth="1"/>
    <col min="6150" max="6150" width="14.42578125" style="20" customWidth="1"/>
    <col min="6151" max="6151" width="16.5703125" style="20" customWidth="1"/>
    <col min="6152" max="6152" width="12.42578125" style="20" customWidth="1"/>
    <col min="6153" max="6153" width="13.7109375" style="20" customWidth="1"/>
    <col min="6154" max="6154" width="14.7109375" style="20" customWidth="1"/>
    <col min="6155" max="6155" width="13.42578125" style="20" customWidth="1"/>
    <col min="6156" max="6156" width="16.5703125" style="20" customWidth="1"/>
    <col min="6157" max="6403" width="9.140625" style="20"/>
    <col min="6404" max="6404" width="4.5703125" style="20" customWidth="1"/>
    <col min="6405" max="6405" width="20.5703125" style="20" customWidth="1"/>
    <col min="6406" max="6406" width="14.42578125" style="20" customWidth="1"/>
    <col min="6407" max="6407" width="16.5703125" style="20" customWidth="1"/>
    <col min="6408" max="6408" width="12.42578125" style="20" customWidth="1"/>
    <col min="6409" max="6409" width="13.7109375" style="20" customWidth="1"/>
    <col min="6410" max="6410" width="14.7109375" style="20" customWidth="1"/>
    <col min="6411" max="6411" width="13.42578125" style="20" customWidth="1"/>
    <col min="6412" max="6412" width="16.5703125" style="20" customWidth="1"/>
    <col min="6413" max="6659" width="9.140625" style="20"/>
    <col min="6660" max="6660" width="4.5703125" style="20" customWidth="1"/>
    <col min="6661" max="6661" width="20.5703125" style="20" customWidth="1"/>
    <col min="6662" max="6662" width="14.42578125" style="20" customWidth="1"/>
    <col min="6663" max="6663" width="16.5703125" style="20" customWidth="1"/>
    <col min="6664" max="6664" width="12.42578125" style="20" customWidth="1"/>
    <col min="6665" max="6665" width="13.7109375" style="20" customWidth="1"/>
    <col min="6666" max="6666" width="14.7109375" style="20" customWidth="1"/>
    <col min="6667" max="6667" width="13.42578125" style="20" customWidth="1"/>
    <col min="6668" max="6668" width="16.5703125" style="20" customWidth="1"/>
    <col min="6669" max="6915" width="9.140625" style="20"/>
    <col min="6916" max="6916" width="4.5703125" style="20" customWidth="1"/>
    <col min="6917" max="6917" width="20.5703125" style="20" customWidth="1"/>
    <col min="6918" max="6918" width="14.42578125" style="20" customWidth="1"/>
    <col min="6919" max="6919" width="16.5703125" style="20" customWidth="1"/>
    <col min="6920" max="6920" width="12.42578125" style="20" customWidth="1"/>
    <col min="6921" max="6921" width="13.7109375" style="20" customWidth="1"/>
    <col min="6922" max="6922" width="14.7109375" style="20" customWidth="1"/>
    <col min="6923" max="6923" width="13.42578125" style="20" customWidth="1"/>
    <col min="6924" max="6924" width="16.5703125" style="20" customWidth="1"/>
    <col min="6925" max="7171" width="9.140625" style="20"/>
    <col min="7172" max="7172" width="4.5703125" style="20" customWidth="1"/>
    <col min="7173" max="7173" width="20.5703125" style="20" customWidth="1"/>
    <col min="7174" max="7174" width="14.42578125" style="20" customWidth="1"/>
    <col min="7175" max="7175" width="16.5703125" style="20" customWidth="1"/>
    <col min="7176" max="7176" width="12.42578125" style="20" customWidth="1"/>
    <col min="7177" max="7177" width="13.7109375" style="20" customWidth="1"/>
    <col min="7178" max="7178" width="14.7109375" style="20" customWidth="1"/>
    <col min="7179" max="7179" width="13.42578125" style="20" customWidth="1"/>
    <col min="7180" max="7180" width="16.5703125" style="20" customWidth="1"/>
    <col min="7181" max="7427" width="9.140625" style="20"/>
    <col min="7428" max="7428" width="4.5703125" style="20" customWidth="1"/>
    <col min="7429" max="7429" width="20.5703125" style="20" customWidth="1"/>
    <col min="7430" max="7430" width="14.42578125" style="20" customWidth="1"/>
    <col min="7431" max="7431" width="16.5703125" style="20" customWidth="1"/>
    <col min="7432" max="7432" width="12.42578125" style="20" customWidth="1"/>
    <col min="7433" max="7433" width="13.7109375" style="20" customWidth="1"/>
    <col min="7434" max="7434" width="14.7109375" style="20" customWidth="1"/>
    <col min="7435" max="7435" width="13.42578125" style="20" customWidth="1"/>
    <col min="7436" max="7436" width="16.5703125" style="20" customWidth="1"/>
    <col min="7437" max="7683" width="9.140625" style="20"/>
    <col min="7684" max="7684" width="4.5703125" style="20" customWidth="1"/>
    <col min="7685" max="7685" width="20.5703125" style="20" customWidth="1"/>
    <col min="7686" max="7686" width="14.42578125" style="20" customWidth="1"/>
    <col min="7687" max="7687" width="16.5703125" style="20" customWidth="1"/>
    <col min="7688" max="7688" width="12.42578125" style="20" customWidth="1"/>
    <col min="7689" max="7689" width="13.7109375" style="20" customWidth="1"/>
    <col min="7690" max="7690" width="14.7109375" style="20" customWidth="1"/>
    <col min="7691" max="7691" width="13.42578125" style="20" customWidth="1"/>
    <col min="7692" max="7692" width="16.5703125" style="20" customWidth="1"/>
    <col min="7693" max="7939" width="9.140625" style="20"/>
    <col min="7940" max="7940" width="4.5703125" style="20" customWidth="1"/>
    <col min="7941" max="7941" width="20.5703125" style="20" customWidth="1"/>
    <col min="7942" max="7942" width="14.42578125" style="20" customWidth="1"/>
    <col min="7943" max="7943" width="16.5703125" style="20" customWidth="1"/>
    <col min="7944" max="7944" width="12.42578125" style="20" customWidth="1"/>
    <col min="7945" max="7945" width="13.7109375" style="20" customWidth="1"/>
    <col min="7946" max="7946" width="14.7109375" style="20" customWidth="1"/>
    <col min="7947" max="7947" width="13.42578125" style="20" customWidth="1"/>
    <col min="7948" max="7948" width="16.5703125" style="20" customWidth="1"/>
    <col min="7949" max="8195" width="9.140625" style="20"/>
    <col min="8196" max="8196" width="4.5703125" style="20" customWidth="1"/>
    <col min="8197" max="8197" width="20.5703125" style="20" customWidth="1"/>
    <col min="8198" max="8198" width="14.42578125" style="20" customWidth="1"/>
    <col min="8199" max="8199" width="16.5703125" style="20" customWidth="1"/>
    <col min="8200" max="8200" width="12.42578125" style="20" customWidth="1"/>
    <col min="8201" max="8201" width="13.7109375" style="20" customWidth="1"/>
    <col min="8202" max="8202" width="14.7109375" style="20" customWidth="1"/>
    <col min="8203" max="8203" width="13.42578125" style="20" customWidth="1"/>
    <col min="8204" max="8204" width="16.5703125" style="20" customWidth="1"/>
    <col min="8205" max="8451" width="9.140625" style="20"/>
    <col min="8452" max="8452" width="4.5703125" style="20" customWidth="1"/>
    <col min="8453" max="8453" width="20.5703125" style="20" customWidth="1"/>
    <col min="8454" max="8454" width="14.42578125" style="20" customWidth="1"/>
    <col min="8455" max="8455" width="16.5703125" style="20" customWidth="1"/>
    <col min="8456" max="8456" width="12.42578125" style="20" customWidth="1"/>
    <col min="8457" max="8457" width="13.7109375" style="20" customWidth="1"/>
    <col min="8458" max="8458" width="14.7109375" style="20" customWidth="1"/>
    <col min="8459" max="8459" width="13.42578125" style="20" customWidth="1"/>
    <col min="8460" max="8460" width="16.5703125" style="20" customWidth="1"/>
    <col min="8461" max="8707" width="9.140625" style="20"/>
    <col min="8708" max="8708" width="4.5703125" style="20" customWidth="1"/>
    <col min="8709" max="8709" width="20.5703125" style="20" customWidth="1"/>
    <col min="8710" max="8710" width="14.42578125" style="20" customWidth="1"/>
    <col min="8711" max="8711" width="16.5703125" style="20" customWidth="1"/>
    <col min="8712" max="8712" width="12.42578125" style="20" customWidth="1"/>
    <col min="8713" max="8713" width="13.7109375" style="20" customWidth="1"/>
    <col min="8714" max="8714" width="14.7109375" style="20" customWidth="1"/>
    <col min="8715" max="8715" width="13.42578125" style="20" customWidth="1"/>
    <col min="8716" max="8716" width="16.5703125" style="20" customWidth="1"/>
    <col min="8717" max="8963" width="9.140625" style="20"/>
    <col min="8964" max="8964" width="4.5703125" style="20" customWidth="1"/>
    <col min="8965" max="8965" width="20.5703125" style="20" customWidth="1"/>
    <col min="8966" max="8966" width="14.42578125" style="20" customWidth="1"/>
    <col min="8967" max="8967" width="16.5703125" style="20" customWidth="1"/>
    <col min="8968" max="8968" width="12.42578125" style="20" customWidth="1"/>
    <col min="8969" max="8969" width="13.7109375" style="20" customWidth="1"/>
    <col min="8970" max="8970" width="14.7109375" style="20" customWidth="1"/>
    <col min="8971" max="8971" width="13.42578125" style="20" customWidth="1"/>
    <col min="8972" max="8972" width="16.5703125" style="20" customWidth="1"/>
    <col min="8973" max="9219" width="9.140625" style="20"/>
    <col min="9220" max="9220" width="4.5703125" style="20" customWidth="1"/>
    <col min="9221" max="9221" width="20.5703125" style="20" customWidth="1"/>
    <col min="9222" max="9222" width="14.42578125" style="20" customWidth="1"/>
    <col min="9223" max="9223" width="16.5703125" style="20" customWidth="1"/>
    <col min="9224" max="9224" width="12.42578125" style="20" customWidth="1"/>
    <col min="9225" max="9225" width="13.7109375" style="20" customWidth="1"/>
    <col min="9226" max="9226" width="14.7109375" style="20" customWidth="1"/>
    <col min="9227" max="9227" width="13.42578125" style="20" customWidth="1"/>
    <col min="9228" max="9228" width="16.5703125" style="20" customWidth="1"/>
    <col min="9229" max="9475" width="9.140625" style="20"/>
    <col min="9476" max="9476" width="4.5703125" style="20" customWidth="1"/>
    <col min="9477" max="9477" width="20.5703125" style="20" customWidth="1"/>
    <col min="9478" max="9478" width="14.42578125" style="20" customWidth="1"/>
    <col min="9479" max="9479" width="16.5703125" style="20" customWidth="1"/>
    <col min="9480" max="9480" width="12.42578125" style="20" customWidth="1"/>
    <col min="9481" max="9481" width="13.7109375" style="20" customWidth="1"/>
    <col min="9482" max="9482" width="14.7109375" style="20" customWidth="1"/>
    <col min="9483" max="9483" width="13.42578125" style="20" customWidth="1"/>
    <col min="9484" max="9484" width="16.5703125" style="20" customWidth="1"/>
    <col min="9485" max="9731" width="9.140625" style="20"/>
    <col min="9732" max="9732" width="4.5703125" style="20" customWidth="1"/>
    <col min="9733" max="9733" width="20.5703125" style="20" customWidth="1"/>
    <col min="9734" max="9734" width="14.42578125" style="20" customWidth="1"/>
    <col min="9735" max="9735" width="16.5703125" style="20" customWidth="1"/>
    <col min="9736" max="9736" width="12.42578125" style="20" customWidth="1"/>
    <col min="9737" max="9737" width="13.7109375" style="20" customWidth="1"/>
    <col min="9738" max="9738" width="14.7109375" style="20" customWidth="1"/>
    <col min="9739" max="9739" width="13.42578125" style="20" customWidth="1"/>
    <col min="9740" max="9740" width="16.5703125" style="20" customWidth="1"/>
    <col min="9741" max="9987" width="9.140625" style="20"/>
    <col min="9988" max="9988" width="4.5703125" style="20" customWidth="1"/>
    <col min="9989" max="9989" width="20.5703125" style="20" customWidth="1"/>
    <col min="9990" max="9990" width="14.42578125" style="20" customWidth="1"/>
    <col min="9991" max="9991" width="16.5703125" style="20" customWidth="1"/>
    <col min="9992" max="9992" width="12.42578125" style="20" customWidth="1"/>
    <col min="9993" max="9993" width="13.7109375" style="20" customWidth="1"/>
    <col min="9994" max="9994" width="14.7109375" style="20" customWidth="1"/>
    <col min="9995" max="9995" width="13.42578125" style="20" customWidth="1"/>
    <col min="9996" max="9996" width="16.5703125" style="20" customWidth="1"/>
    <col min="9997" max="10243" width="9.140625" style="20"/>
    <col min="10244" max="10244" width="4.5703125" style="20" customWidth="1"/>
    <col min="10245" max="10245" width="20.5703125" style="20" customWidth="1"/>
    <col min="10246" max="10246" width="14.42578125" style="20" customWidth="1"/>
    <col min="10247" max="10247" width="16.5703125" style="20" customWidth="1"/>
    <col min="10248" max="10248" width="12.42578125" style="20" customWidth="1"/>
    <col min="10249" max="10249" width="13.7109375" style="20" customWidth="1"/>
    <col min="10250" max="10250" width="14.7109375" style="20" customWidth="1"/>
    <col min="10251" max="10251" width="13.42578125" style="20" customWidth="1"/>
    <col min="10252" max="10252" width="16.5703125" style="20" customWidth="1"/>
    <col min="10253" max="10499" width="9.140625" style="20"/>
    <col min="10500" max="10500" width="4.5703125" style="20" customWidth="1"/>
    <col min="10501" max="10501" width="20.5703125" style="20" customWidth="1"/>
    <col min="10502" max="10502" width="14.42578125" style="20" customWidth="1"/>
    <col min="10503" max="10503" width="16.5703125" style="20" customWidth="1"/>
    <col min="10504" max="10504" width="12.42578125" style="20" customWidth="1"/>
    <col min="10505" max="10505" width="13.7109375" style="20" customWidth="1"/>
    <col min="10506" max="10506" width="14.7109375" style="20" customWidth="1"/>
    <col min="10507" max="10507" width="13.42578125" style="20" customWidth="1"/>
    <col min="10508" max="10508" width="16.5703125" style="20" customWidth="1"/>
    <col min="10509" max="10755" width="9.140625" style="20"/>
    <col min="10756" max="10756" width="4.5703125" style="20" customWidth="1"/>
    <col min="10757" max="10757" width="20.5703125" style="20" customWidth="1"/>
    <col min="10758" max="10758" width="14.42578125" style="20" customWidth="1"/>
    <col min="10759" max="10759" width="16.5703125" style="20" customWidth="1"/>
    <col min="10760" max="10760" width="12.42578125" style="20" customWidth="1"/>
    <col min="10761" max="10761" width="13.7109375" style="20" customWidth="1"/>
    <col min="10762" max="10762" width="14.7109375" style="20" customWidth="1"/>
    <col min="10763" max="10763" width="13.42578125" style="20" customWidth="1"/>
    <col min="10764" max="10764" width="16.5703125" style="20" customWidth="1"/>
    <col min="10765" max="11011" width="9.140625" style="20"/>
    <col min="11012" max="11012" width="4.5703125" style="20" customWidth="1"/>
    <col min="11013" max="11013" width="20.5703125" style="20" customWidth="1"/>
    <col min="11014" max="11014" width="14.42578125" style="20" customWidth="1"/>
    <col min="11015" max="11015" width="16.5703125" style="20" customWidth="1"/>
    <col min="11016" max="11016" width="12.42578125" style="20" customWidth="1"/>
    <col min="11017" max="11017" width="13.7109375" style="20" customWidth="1"/>
    <col min="11018" max="11018" width="14.7109375" style="20" customWidth="1"/>
    <col min="11019" max="11019" width="13.42578125" style="20" customWidth="1"/>
    <col min="11020" max="11020" width="16.5703125" style="20" customWidth="1"/>
    <col min="11021" max="11267" width="9.140625" style="20"/>
    <col min="11268" max="11268" width="4.5703125" style="20" customWidth="1"/>
    <col min="11269" max="11269" width="20.5703125" style="20" customWidth="1"/>
    <col min="11270" max="11270" width="14.42578125" style="20" customWidth="1"/>
    <col min="11271" max="11271" width="16.5703125" style="20" customWidth="1"/>
    <col min="11272" max="11272" width="12.42578125" style="20" customWidth="1"/>
    <col min="11273" max="11273" width="13.7109375" style="20" customWidth="1"/>
    <col min="11274" max="11274" width="14.7109375" style="20" customWidth="1"/>
    <col min="11275" max="11275" width="13.42578125" style="20" customWidth="1"/>
    <col min="11276" max="11276" width="16.5703125" style="20" customWidth="1"/>
    <col min="11277" max="11523" width="9.140625" style="20"/>
    <col min="11524" max="11524" width="4.5703125" style="20" customWidth="1"/>
    <col min="11525" max="11525" width="20.5703125" style="20" customWidth="1"/>
    <col min="11526" max="11526" width="14.42578125" style="20" customWidth="1"/>
    <col min="11527" max="11527" width="16.5703125" style="20" customWidth="1"/>
    <col min="11528" max="11528" width="12.42578125" style="20" customWidth="1"/>
    <col min="11529" max="11529" width="13.7109375" style="20" customWidth="1"/>
    <col min="11530" max="11530" width="14.7109375" style="20" customWidth="1"/>
    <col min="11531" max="11531" width="13.42578125" style="20" customWidth="1"/>
    <col min="11532" max="11532" width="16.5703125" style="20" customWidth="1"/>
    <col min="11533" max="11779" width="9.140625" style="20"/>
    <col min="11780" max="11780" width="4.5703125" style="20" customWidth="1"/>
    <col min="11781" max="11781" width="20.5703125" style="20" customWidth="1"/>
    <col min="11782" max="11782" width="14.42578125" style="20" customWidth="1"/>
    <col min="11783" max="11783" width="16.5703125" style="20" customWidth="1"/>
    <col min="11784" max="11784" width="12.42578125" style="20" customWidth="1"/>
    <col min="11785" max="11785" width="13.7109375" style="20" customWidth="1"/>
    <col min="11786" max="11786" width="14.7109375" style="20" customWidth="1"/>
    <col min="11787" max="11787" width="13.42578125" style="20" customWidth="1"/>
    <col min="11788" max="11788" width="16.5703125" style="20" customWidth="1"/>
    <col min="11789" max="12035" width="9.140625" style="20"/>
    <col min="12036" max="12036" width="4.5703125" style="20" customWidth="1"/>
    <col min="12037" max="12037" width="20.5703125" style="20" customWidth="1"/>
    <col min="12038" max="12038" width="14.42578125" style="20" customWidth="1"/>
    <col min="12039" max="12039" width="16.5703125" style="20" customWidth="1"/>
    <col min="12040" max="12040" width="12.42578125" style="20" customWidth="1"/>
    <col min="12041" max="12041" width="13.7109375" style="20" customWidth="1"/>
    <col min="12042" max="12042" width="14.7109375" style="20" customWidth="1"/>
    <col min="12043" max="12043" width="13.42578125" style="20" customWidth="1"/>
    <col min="12044" max="12044" width="16.5703125" style="20" customWidth="1"/>
    <col min="12045" max="12291" width="9.140625" style="20"/>
    <col min="12292" max="12292" width="4.5703125" style="20" customWidth="1"/>
    <col min="12293" max="12293" width="20.5703125" style="20" customWidth="1"/>
    <col min="12294" max="12294" width="14.42578125" style="20" customWidth="1"/>
    <col min="12295" max="12295" width="16.5703125" style="20" customWidth="1"/>
    <col min="12296" max="12296" width="12.42578125" style="20" customWidth="1"/>
    <col min="12297" max="12297" width="13.7109375" style="20" customWidth="1"/>
    <col min="12298" max="12298" width="14.7109375" style="20" customWidth="1"/>
    <col min="12299" max="12299" width="13.42578125" style="20" customWidth="1"/>
    <col min="12300" max="12300" width="16.5703125" style="20" customWidth="1"/>
    <col min="12301" max="12547" width="9.140625" style="20"/>
    <col min="12548" max="12548" width="4.5703125" style="20" customWidth="1"/>
    <col min="12549" max="12549" width="20.5703125" style="20" customWidth="1"/>
    <col min="12550" max="12550" width="14.42578125" style="20" customWidth="1"/>
    <col min="12551" max="12551" width="16.5703125" style="20" customWidth="1"/>
    <col min="12552" max="12552" width="12.42578125" style="20" customWidth="1"/>
    <col min="12553" max="12553" width="13.7109375" style="20" customWidth="1"/>
    <col min="12554" max="12554" width="14.7109375" style="20" customWidth="1"/>
    <col min="12555" max="12555" width="13.42578125" style="20" customWidth="1"/>
    <col min="12556" max="12556" width="16.5703125" style="20" customWidth="1"/>
    <col min="12557" max="12803" width="9.140625" style="20"/>
    <col min="12804" max="12804" width="4.5703125" style="20" customWidth="1"/>
    <col min="12805" max="12805" width="20.5703125" style="20" customWidth="1"/>
    <col min="12806" max="12806" width="14.42578125" style="20" customWidth="1"/>
    <col min="12807" max="12807" width="16.5703125" style="20" customWidth="1"/>
    <col min="12808" max="12808" width="12.42578125" style="20" customWidth="1"/>
    <col min="12809" max="12809" width="13.7109375" style="20" customWidth="1"/>
    <col min="12810" max="12810" width="14.7109375" style="20" customWidth="1"/>
    <col min="12811" max="12811" width="13.42578125" style="20" customWidth="1"/>
    <col min="12812" max="12812" width="16.5703125" style="20" customWidth="1"/>
    <col min="12813" max="13059" width="9.140625" style="20"/>
    <col min="13060" max="13060" width="4.5703125" style="20" customWidth="1"/>
    <col min="13061" max="13061" width="20.5703125" style="20" customWidth="1"/>
    <col min="13062" max="13062" width="14.42578125" style="20" customWidth="1"/>
    <col min="13063" max="13063" width="16.5703125" style="20" customWidth="1"/>
    <col min="13064" max="13064" width="12.42578125" style="20" customWidth="1"/>
    <col min="13065" max="13065" width="13.7109375" style="20" customWidth="1"/>
    <col min="13066" max="13066" width="14.7109375" style="20" customWidth="1"/>
    <col min="13067" max="13067" width="13.42578125" style="20" customWidth="1"/>
    <col min="13068" max="13068" width="16.5703125" style="20" customWidth="1"/>
    <col min="13069" max="13315" width="9.140625" style="20"/>
    <col min="13316" max="13316" width="4.5703125" style="20" customWidth="1"/>
    <col min="13317" max="13317" width="20.5703125" style="20" customWidth="1"/>
    <col min="13318" max="13318" width="14.42578125" style="20" customWidth="1"/>
    <col min="13319" max="13319" width="16.5703125" style="20" customWidth="1"/>
    <col min="13320" max="13320" width="12.42578125" style="20" customWidth="1"/>
    <col min="13321" max="13321" width="13.7109375" style="20" customWidth="1"/>
    <col min="13322" max="13322" width="14.7109375" style="20" customWidth="1"/>
    <col min="13323" max="13323" width="13.42578125" style="20" customWidth="1"/>
    <col min="13324" max="13324" width="16.5703125" style="20" customWidth="1"/>
    <col min="13325" max="13571" width="9.140625" style="20"/>
    <col min="13572" max="13572" width="4.5703125" style="20" customWidth="1"/>
    <col min="13573" max="13573" width="20.5703125" style="20" customWidth="1"/>
    <col min="13574" max="13574" width="14.42578125" style="20" customWidth="1"/>
    <col min="13575" max="13575" width="16.5703125" style="20" customWidth="1"/>
    <col min="13576" max="13576" width="12.42578125" style="20" customWidth="1"/>
    <col min="13577" max="13577" width="13.7109375" style="20" customWidth="1"/>
    <col min="13578" max="13578" width="14.7109375" style="20" customWidth="1"/>
    <col min="13579" max="13579" width="13.42578125" style="20" customWidth="1"/>
    <col min="13580" max="13580" width="16.5703125" style="20" customWidth="1"/>
    <col min="13581" max="13827" width="9.140625" style="20"/>
    <col min="13828" max="13828" width="4.5703125" style="20" customWidth="1"/>
    <col min="13829" max="13829" width="20.5703125" style="20" customWidth="1"/>
    <col min="13830" max="13830" width="14.42578125" style="20" customWidth="1"/>
    <col min="13831" max="13831" width="16.5703125" style="20" customWidth="1"/>
    <col min="13832" max="13832" width="12.42578125" style="20" customWidth="1"/>
    <col min="13833" max="13833" width="13.7109375" style="20" customWidth="1"/>
    <col min="13834" max="13834" width="14.7109375" style="20" customWidth="1"/>
    <col min="13835" max="13835" width="13.42578125" style="20" customWidth="1"/>
    <col min="13836" max="13836" width="16.5703125" style="20" customWidth="1"/>
    <col min="13837" max="14083" width="9.140625" style="20"/>
    <col min="14084" max="14084" width="4.5703125" style="20" customWidth="1"/>
    <col min="14085" max="14085" width="20.5703125" style="20" customWidth="1"/>
    <col min="14086" max="14086" width="14.42578125" style="20" customWidth="1"/>
    <col min="14087" max="14087" width="16.5703125" style="20" customWidth="1"/>
    <col min="14088" max="14088" width="12.42578125" style="20" customWidth="1"/>
    <col min="14089" max="14089" width="13.7109375" style="20" customWidth="1"/>
    <col min="14090" max="14090" width="14.7109375" style="20" customWidth="1"/>
    <col min="14091" max="14091" width="13.42578125" style="20" customWidth="1"/>
    <col min="14092" max="14092" width="16.5703125" style="20" customWidth="1"/>
    <col min="14093" max="14339" width="9.140625" style="20"/>
    <col min="14340" max="14340" width="4.5703125" style="20" customWidth="1"/>
    <col min="14341" max="14341" width="20.5703125" style="20" customWidth="1"/>
    <col min="14342" max="14342" width="14.42578125" style="20" customWidth="1"/>
    <col min="14343" max="14343" width="16.5703125" style="20" customWidth="1"/>
    <col min="14344" max="14344" width="12.42578125" style="20" customWidth="1"/>
    <col min="14345" max="14345" width="13.7109375" style="20" customWidth="1"/>
    <col min="14346" max="14346" width="14.7109375" style="20" customWidth="1"/>
    <col min="14347" max="14347" width="13.42578125" style="20" customWidth="1"/>
    <col min="14348" max="14348" width="16.5703125" style="20" customWidth="1"/>
    <col min="14349" max="14595" width="9.140625" style="20"/>
    <col min="14596" max="14596" width="4.5703125" style="20" customWidth="1"/>
    <col min="14597" max="14597" width="20.5703125" style="20" customWidth="1"/>
    <col min="14598" max="14598" width="14.42578125" style="20" customWidth="1"/>
    <col min="14599" max="14599" width="16.5703125" style="20" customWidth="1"/>
    <col min="14600" max="14600" width="12.42578125" style="20" customWidth="1"/>
    <col min="14601" max="14601" width="13.7109375" style="20" customWidth="1"/>
    <col min="14602" max="14602" width="14.7109375" style="20" customWidth="1"/>
    <col min="14603" max="14603" width="13.42578125" style="20" customWidth="1"/>
    <col min="14604" max="14604" width="16.5703125" style="20" customWidth="1"/>
    <col min="14605" max="14851" width="9.140625" style="20"/>
    <col min="14852" max="14852" width="4.5703125" style="20" customWidth="1"/>
    <col min="14853" max="14853" width="20.5703125" style="20" customWidth="1"/>
    <col min="14854" max="14854" width="14.42578125" style="20" customWidth="1"/>
    <col min="14855" max="14855" width="16.5703125" style="20" customWidth="1"/>
    <col min="14856" max="14856" width="12.42578125" style="20" customWidth="1"/>
    <col min="14857" max="14857" width="13.7109375" style="20" customWidth="1"/>
    <col min="14858" max="14858" width="14.7109375" style="20" customWidth="1"/>
    <col min="14859" max="14859" width="13.42578125" style="20" customWidth="1"/>
    <col min="14860" max="14860" width="16.5703125" style="20" customWidth="1"/>
    <col min="14861" max="15107" width="9.140625" style="20"/>
    <col min="15108" max="15108" width="4.5703125" style="20" customWidth="1"/>
    <col min="15109" max="15109" width="20.5703125" style="20" customWidth="1"/>
    <col min="15110" max="15110" width="14.42578125" style="20" customWidth="1"/>
    <col min="15111" max="15111" width="16.5703125" style="20" customWidth="1"/>
    <col min="15112" max="15112" width="12.42578125" style="20" customWidth="1"/>
    <col min="15113" max="15113" width="13.7109375" style="20" customWidth="1"/>
    <col min="15114" max="15114" width="14.7109375" style="20" customWidth="1"/>
    <col min="15115" max="15115" width="13.42578125" style="20" customWidth="1"/>
    <col min="15116" max="15116" width="16.5703125" style="20" customWidth="1"/>
    <col min="15117" max="15363" width="9.140625" style="20"/>
    <col min="15364" max="15364" width="4.5703125" style="20" customWidth="1"/>
    <col min="15365" max="15365" width="20.5703125" style="20" customWidth="1"/>
    <col min="15366" max="15366" width="14.42578125" style="20" customWidth="1"/>
    <col min="15367" max="15367" width="16.5703125" style="20" customWidth="1"/>
    <col min="15368" max="15368" width="12.42578125" style="20" customWidth="1"/>
    <col min="15369" max="15369" width="13.7109375" style="20" customWidth="1"/>
    <col min="15370" max="15370" width="14.7109375" style="20" customWidth="1"/>
    <col min="15371" max="15371" width="13.42578125" style="20" customWidth="1"/>
    <col min="15372" max="15372" width="16.5703125" style="20" customWidth="1"/>
    <col min="15373" max="15619" width="9.140625" style="20"/>
    <col min="15620" max="15620" width="4.5703125" style="20" customWidth="1"/>
    <col min="15621" max="15621" width="20.5703125" style="20" customWidth="1"/>
    <col min="15622" max="15622" width="14.42578125" style="20" customWidth="1"/>
    <col min="15623" max="15623" width="16.5703125" style="20" customWidth="1"/>
    <col min="15624" max="15624" width="12.42578125" style="20" customWidth="1"/>
    <col min="15625" max="15625" width="13.7109375" style="20" customWidth="1"/>
    <col min="15626" max="15626" width="14.7109375" style="20" customWidth="1"/>
    <col min="15627" max="15627" width="13.42578125" style="20" customWidth="1"/>
    <col min="15628" max="15628" width="16.5703125" style="20" customWidth="1"/>
    <col min="15629" max="15875" width="9.140625" style="20"/>
    <col min="15876" max="15876" width="4.5703125" style="20" customWidth="1"/>
    <col min="15877" max="15877" width="20.5703125" style="20" customWidth="1"/>
    <col min="15878" max="15878" width="14.42578125" style="20" customWidth="1"/>
    <col min="15879" max="15879" width="16.5703125" style="20" customWidth="1"/>
    <col min="15880" max="15880" width="12.42578125" style="20" customWidth="1"/>
    <col min="15881" max="15881" width="13.7109375" style="20" customWidth="1"/>
    <col min="15882" max="15882" width="14.7109375" style="20" customWidth="1"/>
    <col min="15883" max="15883" width="13.42578125" style="20" customWidth="1"/>
    <col min="15884" max="15884" width="16.5703125" style="20" customWidth="1"/>
    <col min="15885" max="16384" width="9.140625" style="20"/>
  </cols>
  <sheetData>
    <row r="1" spans="1:14" ht="34.5" customHeight="1" x14ac:dyDescent="0.2">
      <c r="A1" s="571" t="s">
        <v>72</v>
      </c>
      <c r="B1" s="571"/>
      <c r="C1" s="571"/>
      <c r="D1" s="571"/>
      <c r="E1" s="571"/>
      <c r="F1" s="571"/>
      <c r="G1" s="571"/>
      <c r="H1" s="571"/>
      <c r="I1" s="571"/>
      <c r="J1" s="571"/>
      <c r="K1" s="571"/>
      <c r="L1" s="571"/>
      <c r="M1" s="571"/>
    </row>
    <row r="2" spans="1:14" s="22" customFormat="1" ht="25.5" customHeight="1" x14ac:dyDescent="0.2">
      <c r="A2" s="542" t="str">
        <f>+'Ekamut-caxs'!A8</f>
        <v xml:space="preserve">«Երևանի հ․148 մսուր-մանկապարտեզ» ՀՈԱԿ-ի </v>
      </c>
      <c r="B2" s="542"/>
      <c r="C2" s="542"/>
      <c r="D2" s="542"/>
      <c r="E2" s="542"/>
      <c r="F2" s="542"/>
      <c r="G2" s="542"/>
      <c r="H2" s="542"/>
      <c r="I2" s="542"/>
      <c r="J2" s="542"/>
      <c r="K2" s="542"/>
      <c r="L2" s="542"/>
      <c r="M2" s="542"/>
    </row>
    <row r="3" spans="1:14" ht="25.5" customHeight="1" x14ac:dyDescent="0.2">
      <c r="A3" s="572" t="s">
        <v>256</v>
      </c>
      <c r="B3" s="572"/>
      <c r="C3" s="572"/>
      <c r="D3" s="572"/>
      <c r="E3" s="572"/>
      <c r="F3" s="572"/>
      <c r="G3" s="572"/>
      <c r="H3" s="572"/>
      <c r="I3" s="572"/>
      <c r="J3" s="572"/>
      <c r="K3" s="572"/>
      <c r="L3" s="572"/>
      <c r="M3" s="572"/>
    </row>
    <row r="4" spans="1:14" ht="21" customHeight="1" thickBot="1" x14ac:dyDescent="0.25">
      <c r="M4" s="416" t="s">
        <v>0</v>
      </c>
    </row>
    <row r="5" spans="1:14" ht="33.75" customHeight="1" x14ac:dyDescent="0.2">
      <c r="A5" s="578" t="s">
        <v>158</v>
      </c>
      <c r="B5" s="580" t="s">
        <v>73</v>
      </c>
      <c r="C5" s="582" t="s">
        <v>237</v>
      </c>
      <c r="D5" s="573" t="s">
        <v>212</v>
      </c>
      <c r="E5" s="574"/>
      <c r="F5" s="574"/>
      <c r="G5" s="574"/>
      <c r="H5" s="574"/>
      <c r="I5" s="574"/>
      <c r="J5" s="574"/>
      <c r="K5" s="574"/>
      <c r="L5" s="575"/>
      <c r="M5" s="576" t="s">
        <v>161</v>
      </c>
    </row>
    <row r="6" spans="1:14" ht="79.5" customHeight="1" x14ac:dyDescent="0.2">
      <c r="A6" s="579"/>
      <c r="B6" s="581"/>
      <c r="C6" s="583"/>
      <c r="D6" s="417" t="s">
        <v>231</v>
      </c>
      <c r="E6" s="418" t="s">
        <v>242</v>
      </c>
      <c r="F6" s="418" t="s">
        <v>243</v>
      </c>
      <c r="G6" s="418" t="s">
        <v>159</v>
      </c>
      <c r="H6" s="418" t="s">
        <v>215</v>
      </c>
      <c r="I6" s="418" t="s">
        <v>214</v>
      </c>
      <c r="J6" s="418" t="s">
        <v>123</v>
      </c>
      <c r="K6" s="419" t="s">
        <v>269</v>
      </c>
      <c r="L6" s="420" t="s">
        <v>213</v>
      </c>
      <c r="M6" s="577"/>
    </row>
    <row r="7" spans="1:14" ht="27.75" customHeight="1" x14ac:dyDescent="0.2">
      <c r="A7" s="417">
        <v>1</v>
      </c>
      <c r="B7" s="421" t="s">
        <v>222</v>
      </c>
      <c r="C7" s="422">
        <v>19418.5</v>
      </c>
      <c r="D7" s="423">
        <v>3869.3519999999999</v>
      </c>
      <c r="E7" s="424"/>
      <c r="F7" s="424"/>
      <c r="G7" s="424">
        <v>111.1</v>
      </c>
      <c r="H7" s="424">
        <v>96</v>
      </c>
      <c r="I7" s="424"/>
      <c r="J7" s="424"/>
      <c r="K7" s="424"/>
      <c r="L7" s="527"/>
      <c r="M7" s="425">
        <f>ROUND(SUM(C7:L7),1)</f>
        <v>23495</v>
      </c>
    </row>
    <row r="8" spans="1:14" ht="28.5" customHeight="1" x14ac:dyDescent="0.2">
      <c r="A8" s="417">
        <v>1.1000000000000001</v>
      </c>
      <c r="B8" s="426" t="s">
        <v>123</v>
      </c>
      <c r="C8" s="427">
        <v>301.60000000000002</v>
      </c>
      <c r="D8" s="428" t="s">
        <v>203</v>
      </c>
      <c r="E8" s="429" t="s">
        <v>203</v>
      </c>
      <c r="F8" s="429" t="s">
        <v>203</v>
      </c>
      <c r="G8" s="429" t="s">
        <v>203</v>
      </c>
      <c r="H8" s="429" t="s">
        <v>203</v>
      </c>
      <c r="I8" s="429" t="s">
        <v>203</v>
      </c>
      <c r="J8" s="429" t="s">
        <v>203</v>
      </c>
      <c r="K8" s="429" t="s">
        <v>203</v>
      </c>
      <c r="L8" s="430" t="s">
        <v>203</v>
      </c>
      <c r="M8" s="431" t="s">
        <v>203</v>
      </c>
    </row>
    <row r="9" spans="1:14" ht="30" customHeight="1" x14ac:dyDescent="0.2">
      <c r="A9" s="417">
        <v>1.2</v>
      </c>
      <c r="B9" s="426" t="s">
        <v>213</v>
      </c>
      <c r="C9" s="427"/>
      <c r="D9" s="428" t="s">
        <v>203</v>
      </c>
      <c r="E9" s="429" t="s">
        <v>203</v>
      </c>
      <c r="F9" s="429" t="s">
        <v>203</v>
      </c>
      <c r="G9" s="429" t="s">
        <v>203</v>
      </c>
      <c r="H9" s="429" t="s">
        <v>203</v>
      </c>
      <c r="I9" s="429" t="s">
        <v>203</v>
      </c>
      <c r="J9" s="429" t="s">
        <v>203</v>
      </c>
      <c r="K9" s="429" t="s">
        <v>203</v>
      </c>
      <c r="L9" s="430" t="s">
        <v>203</v>
      </c>
      <c r="M9" s="431" t="s">
        <v>203</v>
      </c>
    </row>
    <row r="10" spans="1:14" ht="35.25" customHeight="1" x14ac:dyDescent="0.2">
      <c r="A10" s="417">
        <v>2</v>
      </c>
      <c r="B10" s="509" t="s">
        <v>95</v>
      </c>
      <c r="C10" s="432"/>
      <c r="D10" s="423"/>
      <c r="E10" s="429" t="s">
        <v>203</v>
      </c>
      <c r="F10" s="429" t="s">
        <v>203</v>
      </c>
      <c r="G10" s="429" t="s">
        <v>203</v>
      </c>
      <c r="H10" s="429" t="s">
        <v>203</v>
      </c>
      <c r="I10" s="429" t="s">
        <v>203</v>
      </c>
      <c r="J10" s="429" t="s">
        <v>203</v>
      </c>
      <c r="K10" s="429" t="s">
        <v>203</v>
      </c>
      <c r="L10" s="430" t="s">
        <v>203</v>
      </c>
      <c r="M10" s="425">
        <f>ROUND(SUM(C10:L10),1)</f>
        <v>0</v>
      </c>
    </row>
    <row r="11" spans="1:14" s="440" customFormat="1" ht="34.5" customHeight="1" thickBot="1" x14ac:dyDescent="0.25">
      <c r="A11" s="433"/>
      <c r="B11" s="434" t="s">
        <v>74</v>
      </c>
      <c r="C11" s="435" t="s">
        <v>203</v>
      </c>
      <c r="D11" s="436" t="s">
        <v>203</v>
      </c>
      <c r="E11" s="437" t="s">
        <v>203</v>
      </c>
      <c r="F11" s="437" t="s">
        <v>203</v>
      </c>
      <c r="G11" s="437" t="s">
        <v>203</v>
      </c>
      <c r="H11" s="437" t="s">
        <v>203</v>
      </c>
      <c r="I11" s="437" t="s">
        <v>203</v>
      </c>
      <c r="J11" s="437" t="s">
        <v>203</v>
      </c>
      <c r="K11" s="437" t="s">
        <v>203</v>
      </c>
      <c r="L11" s="438" t="s">
        <v>203</v>
      </c>
      <c r="M11" s="439">
        <f>ROUND(SUM(M7:M10),1)</f>
        <v>23495</v>
      </c>
    </row>
    <row r="12" spans="1:14" s="440" customFormat="1" ht="34.5" customHeight="1" x14ac:dyDescent="0.2">
      <c r="A12" s="441"/>
      <c r="B12" s="442"/>
      <c r="C12" s="414"/>
      <c r="D12" s="443"/>
      <c r="E12" s="444"/>
      <c r="F12" s="444"/>
      <c r="G12" s="444"/>
      <c r="H12" s="445"/>
      <c r="I12" s="445"/>
      <c r="J12" s="446"/>
      <c r="K12" s="445"/>
      <c r="L12" s="444">
        <v>1000</v>
      </c>
      <c r="M12" s="447"/>
      <c r="N12" s="442"/>
    </row>
    <row r="13" spans="1:14" s="448" customFormat="1" ht="21" customHeight="1" x14ac:dyDescent="0.2">
      <c r="B13" s="449"/>
      <c r="C13" s="449"/>
      <c r="D13" s="450"/>
      <c r="E13" s="451"/>
      <c r="F13" s="451"/>
      <c r="G13" s="452"/>
      <c r="H13" s="196"/>
      <c r="I13" s="196"/>
      <c r="J13" s="450"/>
      <c r="K13" s="586"/>
      <c r="L13" s="586"/>
      <c r="M13" s="453"/>
    </row>
    <row r="14" spans="1:14" s="441" customFormat="1" ht="69" customHeight="1" x14ac:dyDescent="0.2">
      <c r="B14" s="568" t="s">
        <v>218</v>
      </c>
      <c r="C14" s="569"/>
      <c r="D14" s="570"/>
      <c r="G14" s="450"/>
      <c r="H14" s="450"/>
      <c r="I14" s="568" t="s">
        <v>217</v>
      </c>
      <c r="J14" s="570"/>
      <c r="K14" s="450"/>
      <c r="L14" s="450"/>
      <c r="M14" s="450"/>
    </row>
    <row r="15" spans="1:14" s="441" customFormat="1" ht="48" customHeight="1" x14ac:dyDescent="0.2">
      <c r="B15" s="454" t="s">
        <v>198</v>
      </c>
      <c r="C15" s="455" t="s">
        <v>244</v>
      </c>
      <c r="D15" s="455" t="s">
        <v>245</v>
      </c>
      <c r="G15" s="456"/>
      <c r="H15" s="457"/>
      <c r="I15" s="454" t="s">
        <v>198</v>
      </c>
      <c r="J15" s="455" t="s">
        <v>216</v>
      </c>
      <c r="K15" s="456"/>
      <c r="L15" s="456"/>
      <c r="M15" s="457"/>
    </row>
    <row r="16" spans="1:14" s="458" customFormat="1" ht="39.75" customHeight="1" x14ac:dyDescent="0.2">
      <c r="B16" s="459">
        <v>93600</v>
      </c>
      <c r="C16" s="460">
        <f>ROUND(4*B16*2/1000,1)</f>
        <v>748.8</v>
      </c>
      <c r="D16" s="460">
        <f>350.1/5*2</f>
        <v>140.04000000000002</v>
      </c>
      <c r="G16" s="461"/>
      <c r="H16" s="462"/>
      <c r="I16" s="463">
        <v>93600</v>
      </c>
      <c r="J16" s="464">
        <f>725.5/12*2</f>
        <v>120.91666666666667</v>
      </c>
      <c r="K16" s="461"/>
      <c r="L16" s="461"/>
      <c r="M16" s="462"/>
    </row>
    <row r="17" spans="1:13" s="27" customFormat="1" ht="24" customHeight="1" x14ac:dyDescent="0.2">
      <c r="D17" s="465"/>
      <c r="E17" s="466"/>
      <c r="F17" s="466"/>
      <c r="G17" s="466"/>
      <c r="H17" s="445"/>
      <c r="I17" s="445"/>
      <c r="J17" s="467"/>
      <c r="K17" s="461"/>
      <c r="L17" s="461"/>
      <c r="M17" s="468"/>
    </row>
    <row r="18" spans="1:13" s="27" customFormat="1" ht="19.5" customHeight="1" x14ac:dyDescent="0.2">
      <c r="A18" s="469"/>
      <c r="B18" s="469"/>
      <c r="C18" s="470"/>
      <c r="D18" s="469"/>
      <c r="E18" s="469"/>
      <c r="F18" s="469"/>
      <c r="G18" s="469"/>
      <c r="H18" s="469"/>
      <c r="I18" s="469"/>
      <c r="J18" s="469"/>
      <c r="K18" s="469"/>
      <c r="L18" s="469"/>
      <c r="M18" s="469"/>
    </row>
    <row r="19" spans="1:13" s="473" customFormat="1" ht="24" customHeight="1" x14ac:dyDescent="0.2">
      <c r="A19" s="471"/>
      <c r="B19" s="472" t="s">
        <v>2</v>
      </c>
      <c r="C19" s="472"/>
      <c r="E19" s="474"/>
      <c r="F19" s="475"/>
      <c r="G19" s="475"/>
      <c r="H19" s="587" t="str">
        <f>+'Ekamut-caxs'!C72</f>
        <v>Ա.Սանոսյան</v>
      </c>
      <c r="I19" s="587"/>
      <c r="J19" s="587"/>
      <c r="K19" s="476"/>
      <c r="L19" s="471"/>
      <c r="M19" s="471"/>
    </row>
    <row r="20" spans="1:13" s="477" customFormat="1" ht="17.25" customHeight="1" x14ac:dyDescent="0.2">
      <c r="B20" s="478"/>
      <c r="C20" s="478"/>
      <c r="E20" s="479" t="s">
        <v>97</v>
      </c>
      <c r="F20" s="480"/>
      <c r="G20" s="481"/>
      <c r="H20" s="585" t="s">
        <v>98</v>
      </c>
      <c r="I20" s="585"/>
      <c r="J20" s="585"/>
      <c r="K20" s="480"/>
    </row>
    <row r="21" spans="1:13" s="473" customFormat="1" ht="24.75" customHeight="1" x14ac:dyDescent="0.2">
      <c r="B21" s="482" t="s">
        <v>6</v>
      </c>
      <c r="C21" s="482"/>
      <c r="E21" s="483"/>
      <c r="F21" s="484"/>
      <c r="G21" s="484"/>
      <c r="H21" s="584" t="str">
        <f>+'Ekamut-caxs'!C74</f>
        <v>Հ.Պողոսյան</v>
      </c>
      <c r="I21" s="584"/>
      <c r="J21" s="584"/>
      <c r="K21" s="485"/>
    </row>
    <row r="22" spans="1:13" s="477" customFormat="1" ht="18.75" customHeight="1" x14ac:dyDescent="0.2">
      <c r="E22" s="479" t="s">
        <v>97</v>
      </c>
      <c r="F22" s="480"/>
      <c r="G22" s="481"/>
      <c r="H22" s="585" t="s">
        <v>98</v>
      </c>
      <c r="I22" s="585"/>
      <c r="J22" s="585"/>
      <c r="K22" s="480"/>
    </row>
    <row r="23" spans="1:13" s="486" customFormat="1" ht="16.5" x14ac:dyDescent="0.2">
      <c r="D23" s="487"/>
    </row>
  </sheetData>
  <mergeCells count="15">
    <mergeCell ref="H21:J21"/>
    <mergeCell ref="H22:J22"/>
    <mergeCell ref="K13:L13"/>
    <mergeCell ref="I14:J14"/>
    <mergeCell ref="H19:J19"/>
    <mergeCell ref="H20:J20"/>
    <mergeCell ref="B14:D14"/>
    <mergeCell ref="A1:M1"/>
    <mergeCell ref="A2:M2"/>
    <mergeCell ref="A3:M3"/>
    <mergeCell ref="D5:L5"/>
    <mergeCell ref="M5:M6"/>
    <mergeCell ref="A5:A6"/>
    <mergeCell ref="B5:B6"/>
    <mergeCell ref="C5:C6"/>
  </mergeCells>
  <pageMargins left="0.13" right="0.16" top="0.11" bottom="0.11" header="0.15748031496062992" footer="0.15748031496062992"/>
  <pageSetup paperSize="9" scale="7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7"/>
  <sheetViews>
    <sheetView view="pageBreakPreview" topLeftCell="A4" zoomScale="106" zoomScaleSheetLayoutView="106" workbookViewId="0">
      <selection activeCell="C20" sqref="C20"/>
    </sheetView>
  </sheetViews>
  <sheetFormatPr defaultColWidth="9.140625" defaultRowHeight="16.5" x14ac:dyDescent="0.2"/>
  <cols>
    <col min="1" max="1" width="4.140625" style="165" customWidth="1"/>
    <col min="2" max="2" width="19.140625" style="165" customWidth="1"/>
    <col min="3" max="3" width="14.85546875" style="165" customWidth="1"/>
    <col min="4" max="4" width="16" style="165" customWidth="1"/>
    <col min="5" max="5" width="14.85546875" style="165" customWidth="1"/>
    <col min="6" max="6" width="16.28515625" style="165" customWidth="1"/>
    <col min="7" max="13" width="14.85546875" style="165" customWidth="1"/>
    <col min="14" max="16384" width="9.140625" style="165"/>
  </cols>
  <sheetData>
    <row r="1" spans="1:13" s="164" customFormat="1" ht="18.75" customHeight="1" x14ac:dyDescent="0.2">
      <c r="A1" s="595" t="s">
        <v>72</v>
      </c>
      <c r="B1" s="595"/>
      <c r="C1" s="595"/>
      <c r="D1" s="595"/>
      <c r="E1" s="595"/>
      <c r="F1" s="595"/>
      <c r="G1" s="595"/>
      <c r="H1" s="595"/>
      <c r="I1" s="595"/>
      <c r="J1" s="595"/>
      <c r="K1" s="595"/>
      <c r="L1" s="595"/>
      <c r="M1" s="595"/>
    </row>
    <row r="2" spans="1:13" s="164" customFormat="1" ht="21.75" customHeight="1" x14ac:dyDescent="0.2">
      <c r="A2" s="596" t="str">
        <f>+'Ekamut-caxs'!A8:D8</f>
        <v xml:space="preserve">«Երևանի հ․148 մսուր-մանկապարտեզ» ՀՈԱԿ-ի </v>
      </c>
      <c r="B2" s="596"/>
      <c r="C2" s="596"/>
      <c r="D2" s="596"/>
      <c r="E2" s="596"/>
      <c r="F2" s="596"/>
      <c r="G2" s="596"/>
      <c r="H2" s="596"/>
      <c r="I2" s="596"/>
      <c r="J2" s="596"/>
      <c r="K2" s="596"/>
      <c r="L2" s="596"/>
      <c r="M2" s="596"/>
    </row>
    <row r="3" spans="1:13" s="164" customFormat="1" ht="21" customHeight="1" x14ac:dyDescent="0.2">
      <c r="A3" s="596" t="s">
        <v>99</v>
      </c>
      <c r="B3" s="596"/>
      <c r="C3" s="596"/>
      <c r="D3" s="596"/>
      <c r="E3" s="596"/>
      <c r="F3" s="596"/>
      <c r="G3" s="596"/>
      <c r="H3" s="596"/>
      <c r="I3" s="596"/>
      <c r="J3" s="596"/>
      <c r="K3" s="596"/>
      <c r="L3" s="596"/>
      <c r="M3" s="596"/>
    </row>
    <row r="4" spans="1:13" ht="21" customHeight="1" thickBot="1" x14ac:dyDescent="0.25"/>
    <row r="5" spans="1:13" s="172" customFormat="1" ht="24.75" customHeight="1" x14ac:dyDescent="0.2">
      <c r="A5" s="598" t="s">
        <v>120</v>
      </c>
      <c r="B5" s="600" t="s">
        <v>100</v>
      </c>
      <c r="C5" s="592" t="s">
        <v>101</v>
      </c>
      <c r="D5" s="593"/>
      <c r="E5" s="593"/>
      <c r="F5" s="594"/>
      <c r="G5" s="602" t="s">
        <v>102</v>
      </c>
      <c r="H5" s="602"/>
      <c r="I5" s="602"/>
      <c r="J5" s="602"/>
      <c r="K5" s="592" t="s">
        <v>149</v>
      </c>
      <c r="L5" s="593"/>
      <c r="M5" s="594"/>
    </row>
    <row r="6" spans="1:13" s="176" customFormat="1" ht="51" customHeight="1" x14ac:dyDescent="0.2">
      <c r="A6" s="599"/>
      <c r="B6" s="601"/>
      <c r="C6" s="173" t="s">
        <v>233</v>
      </c>
      <c r="D6" s="174" t="s">
        <v>234</v>
      </c>
      <c r="E6" s="174" t="s">
        <v>257</v>
      </c>
      <c r="F6" s="175" t="s">
        <v>258</v>
      </c>
      <c r="G6" s="174" t="s">
        <v>236</v>
      </c>
      <c r="H6" s="224" t="s">
        <v>234</v>
      </c>
      <c r="I6" s="174" t="s">
        <v>259</v>
      </c>
      <c r="J6" s="224" t="s">
        <v>258</v>
      </c>
      <c r="K6" s="174" t="s">
        <v>233</v>
      </c>
      <c r="L6" s="174" t="s">
        <v>257</v>
      </c>
      <c r="M6" s="175" t="s">
        <v>258</v>
      </c>
    </row>
    <row r="7" spans="1:13" ht="19.5" customHeight="1" x14ac:dyDescent="0.2">
      <c r="A7" s="166">
        <v>1</v>
      </c>
      <c r="B7" s="231" t="s">
        <v>103</v>
      </c>
      <c r="C7" s="317" t="s">
        <v>235</v>
      </c>
      <c r="D7" s="308" t="s">
        <v>235</v>
      </c>
      <c r="E7" s="320">
        <v>1998</v>
      </c>
      <c r="F7" s="310">
        <v>277722</v>
      </c>
      <c r="G7" s="323" t="s">
        <v>235</v>
      </c>
      <c r="H7" s="308" t="s">
        <v>235</v>
      </c>
      <c r="I7" s="320">
        <v>1420</v>
      </c>
      <c r="J7" s="531">
        <v>65932</v>
      </c>
      <c r="K7" s="371" t="s">
        <v>235</v>
      </c>
      <c r="L7" s="320">
        <v>21</v>
      </c>
      <c r="M7" s="532">
        <f>+L7*200.47</f>
        <v>4209.87</v>
      </c>
    </row>
    <row r="8" spans="1:13" ht="19.5" customHeight="1" x14ac:dyDescent="0.2">
      <c r="A8" s="166">
        <v>2</v>
      </c>
      <c r="B8" s="231" t="s">
        <v>104</v>
      </c>
      <c r="C8" s="317" t="s">
        <v>235</v>
      </c>
      <c r="D8" s="308" t="s">
        <v>235</v>
      </c>
      <c r="E8" s="320">
        <v>1106</v>
      </c>
      <c r="F8" s="310">
        <v>153735</v>
      </c>
      <c r="G8" s="323" t="s">
        <v>235</v>
      </c>
      <c r="H8" s="308" t="s">
        <v>235</v>
      </c>
      <c r="I8" s="320">
        <v>1520</v>
      </c>
      <c r="J8" s="531">
        <v>79490</v>
      </c>
      <c r="K8" s="371" t="s">
        <v>235</v>
      </c>
      <c r="L8" s="320">
        <v>22</v>
      </c>
      <c r="M8" s="532">
        <f t="shared" ref="M8:M18" si="0">+L8*200.47</f>
        <v>4410.34</v>
      </c>
    </row>
    <row r="9" spans="1:13" ht="19.5" customHeight="1" x14ac:dyDescent="0.2">
      <c r="A9" s="166">
        <v>3</v>
      </c>
      <c r="B9" s="231" t="s">
        <v>105</v>
      </c>
      <c r="C9" s="317" t="s">
        <v>235</v>
      </c>
      <c r="D9" s="308" t="s">
        <v>235</v>
      </c>
      <c r="E9" s="320">
        <v>1188</v>
      </c>
      <c r="F9" s="310">
        <v>165132</v>
      </c>
      <c r="G9" s="323" t="s">
        <v>235</v>
      </c>
      <c r="H9" s="308" t="s">
        <v>235</v>
      </c>
      <c r="I9" s="320">
        <v>1700</v>
      </c>
      <c r="J9" s="531">
        <v>89016</v>
      </c>
      <c r="K9" s="371" t="s">
        <v>235</v>
      </c>
      <c r="L9" s="320">
        <v>24</v>
      </c>
      <c r="M9" s="532">
        <f t="shared" si="0"/>
        <v>4811.28</v>
      </c>
    </row>
    <row r="10" spans="1:13" ht="19.5" customHeight="1" x14ac:dyDescent="0.2">
      <c r="A10" s="166">
        <v>4</v>
      </c>
      <c r="B10" s="231" t="s">
        <v>106</v>
      </c>
      <c r="C10" s="318" t="s">
        <v>235</v>
      </c>
      <c r="D10" s="309" t="s">
        <v>235</v>
      </c>
      <c r="E10" s="320">
        <v>143</v>
      </c>
      <c r="F10" s="310">
        <v>20549</v>
      </c>
      <c r="G10" s="323" t="s">
        <v>235</v>
      </c>
      <c r="H10" s="313" t="s">
        <v>235</v>
      </c>
      <c r="I10" s="320">
        <v>1480</v>
      </c>
      <c r="J10" s="531">
        <v>78250</v>
      </c>
      <c r="K10" s="371" t="s">
        <v>235</v>
      </c>
      <c r="L10" s="320">
        <v>50</v>
      </c>
      <c r="M10" s="532">
        <f t="shared" si="0"/>
        <v>10023.5</v>
      </c>
    </row>
    <row r="11" spans="1:13" ht="19.5" customHeight="1" x14ac:dyDescent="0.2">
      <c r="A11" s="166">
        <v>5</v>
      </c>
      <c r="B11" s="231" t="s">
        <v>107</v>
      </c>
      <c r="C11" s="318" t="s">
        <v>235</v>
      </c>
      <c r="D11" s="309" t="s">
        <v>235</v>
      </c>
      <c r="E11" s="320"/>
      <c r="F11" s="310"/>
      <c r="G11" s="323" t="s">
        <v>235</v>
      </c>
      <c r="H11" s="313" t="s">
        <v>235</v>
      </c>
      <c r="I11" s="320">
        <v>1330</v>
      </c>
      <c r="J11" s="531">
        <v>70228</v>
      </c>
      <c r="K11" s="371" t="s">
        <v>235</v>
      </c>
      <c r="L11" s="320">
        <v>38</v>
      </c>
      <c r="M11" s="532">
        <f t="shared" si="0"/>
        <v>7617.86</v>
      </c>
    </row>
    <row r="12" spans="1:13" ht="19.5" customHeight="1" x14ac:dyDescent="0.2">
      <c r="A12" s="166">
        <v>6</v>
      </c>
      <c r="B12" s="231" t="s">
        <v>108</v>
      </c>
      <c r="C12" s="318" t="s">
        <v>235</v>
      </c>
      <c r="D12" s="309" t="s">
        <v>235</v>
      </c>
      <c r="E12" s="320"/>
      <c r="F12" s="310"/>
      <c r="G12" s="323" t="s">
        <v>235</v>
      </c>
      <c r="H12" s="313" t="s">
        <v>235</v>
      </c>
      <c r="I12" s="320">
        <v>260</v>
      </c>
      <c r="J12" s="311">
        <v>13505</v>
      </c>
      <c r="K12" s="371" t="s">
        <v>235</v>
      </c>
      <c r="L12" s="320">
        <v>60</v>
      </c>
      <c r="M12" s="312">
        <f t="shared" si="0"/>
        <v>12028.2</v>
      </c>
    </row>
    <row r="13" spans="1:13" ht="19.5" customHeight="1" x14ac:dyDescent="0.2">
      <c r="A13" s="166">
        <v>7</v>
      </c>
      <c r="B13" s="231" t="s">
        <v>109</v>
      </c>
      <c r="C13" s="318" t="s">
        <v>235</v>
      </c>
      <c r="D13" s="309" t="s">
        <v>235</v>
      </c>
      <c r="E13" s="320"/>
      <c r="F13" s="310"/>
      <c r="G13" s="323" t="s">
        <v>235</v>
      </c>
      <c r="H13" s="313" t="s">
        <v>235</v>
      </c>
      <c r="I13" s="320">
        <v>90</v>
      </c>
      <c r="J13" s="311">
        <v>4413</v>
      </c>
      <c r="K13" s="371" t="s">
        <v>235</v>
      </c>
      <c r="L13" s="320">
        <v>72</v>
      </c>
      <c r="M13" s="312">
        <f t="shared" si="0"/>
        <v>14433.84</v>
      </c>
    </row>
    <row r="14" spans="1:13" ht="19.5" customHeight="1" x14ac:dyDescent="0.2">
      <c r="A14" s="166">
        <v>8</v>
      </c>
      <c r="B14" s="232" t="s">
        <v>110</v>
      </c>
      <c r="C14" s="318" t="s">
        <v>235</v>
      </c>
      <c r="D14" s="309" t="s">
        <v>235</v>
      </c>
      <c r="E14" s="320"/>
      <c r="F14" s="310"/>
      <c r="G14" s="323" t="s">
        <v>235</v>
      </c>
      <c r="H14" s="313" t="s">
        <v>235</v>
      </c>
      <c r="I14" s="320">
        <v>50</v>
      </c>
      <c r="J14" s="311">
        <v>2374</v>
      </c>
      <c r="K14" s="371" t="s">
        <v>235</v>
      </c>
      <c r="L14" s="320">
        <v>73</v>
      </c>
      <c r="M14" s="312">
        <f t="shared" si="0"/>
        <v>14634.31</v>
      </c>
    </row>
    <row r="15" spans="1:13" ht="19.5" customHeight="1" x14ac:dyDescent="0.2">
      <c r="A15" s="166">
        <v>9</v>
      </c>
      <c r="B15" s="232" t="s">
        <v>111</v>
      </c>
      <c r="C15" s="318" t="s">
        <v>235</v>
      </c>
      <c r="D15" s="309" t="s">
        <v>235</v>
      </c>
      <c r="E15" s="320"/>
      <c r="F15" s="310"/>
      <c r="G15" s="323" t="s">
        <v>235</v>
      </c>
      <c r="H15" s="313" t="s">
        <v>235</v>
      </c>
      <c r="I15" s="320">
        <v>70</v>
      </c>
      <c r="J15" s="311">
        <v>3344</v>
      </c>
      <c r="K15" s="371" t="s">
        <v>235</v>
      </c>
      <c r="L15" s="320">
        <v>63</v>
      </c>
      <c r="M15" s="312">
        <f t="shared" si="0"/>
        <v>12629.61</v>
      </c>
    </row>
    <row r="16" spans="1:13" ht="19.5" customHeight="1" x14ac:dyDescent="0.2">
      <c r="A16" s="166">
        <v>10</v>
      </c>
      <c r="B16" s="232" t="s">
        <v>112</v>
      </c>
      <c r="C16" s="318" t="s">
        <v>235</v>
      </c>
      <c r="D16" s="309" t="s">
        <v>235</v>
      </c>
      <c r="E16" s="320"/>
      <c r="F16" s="310"/>
      <c r="G16" s="322" t="s">
        <v>235</v>
      </c>
      <c r="H16" s="313" t="s">
        <v>235</v>
      </c>
      <c r="I16" s="320">
        <v>50</v>
      </c>
      <c r="J16" s="311">
        <v>2374</v>
      </c>
      <c r="K16" s="371" t="s">
        <v>235</v>
      </c>
      <c r="L16" s="320">
        <v>83</v>
      </c>
      <c r="M16" s="312">
        <f t="shared" si="0"/>
        <v>16639.009999999998</v>
      </c>
    </row>
    <row r="17" spans="1:13" ht="19.5" customHeight="1" x14ac:dyDescent="0.2">
      <c r="A17" s="166">
        <v>11</v>
      </c>
      <c r="B17" s="232" t="s">
        <v>113</v>
      </c>
      <c r="C17" s="318">
        <v>1141</v>
      </c>
      <c r="D17" s="309">
        <v>158.6</v>
      </c>
      <c r="E17" s="320"/>
      <c r="F17" s="310"/>
      <c r="G17" s="322">
        <v>1500</v>
      </c>
      <c r="H17" s="313">
        <v>70.27</v>
      </c>
      <c r="I17" s="528">
        <v>70</v>
      </c>
      <c r="J17" s="529">
        <f>+I17*53.48</f>
        <v>3743.6</v>
      </c>
      <c r="K17" s="371">
        <v>74</v>
      </c>
      <c r="L17" s="528">
        <v>42</v>
      </c>
      <c r="M17" s="530">
        <f t="shared" si="0"/>
        <v>8419.74</v>
      </c>
    </row>
    <row r="18" spans="1:13" ht="19.5" customHeight="1" x14ac:dyDescent="0.2">
      <c r="A18" s="166">
        <v>12</v>
      </c>
      <c r="B18" s="232" t="s">
        <v>114</v>
      </c>
      <c r="C18" s="318">
        <v>1638</v>
      </c>
      <c r="D18" s="309">
        <v>227.68199999999999</v>
      </c>
      <c r="E18" s="320"/>
      <c r="F18" s="310"/>
      <c r="G18" s="322">
        <v>1760</v>
      </c>
      <c r="H18" s="313">
        <v>82.444999999999993</v>
      </c>
      <c r="I18" s="528">
        <v>70</v>
      </c>
      <c r="J18" s="529">
        <f>+I18*53.48</f>
        <v>3743.6</v>
      </c>
      <c r="K18" s="371">
        <v>42</v>
      </c>
      <c r="L18" s="528">
        <f>+MAX(K18,L8)</f>
        <v>42</v>
      </c>
      <c r="M18" s="530">
        <f t="shared" si="0"/>
        <v>8419.74</v>
      </c>
    </row>
    <row r="19" spans="1:13" ht="32.25" customHeight="1" thickBot="1" x14ac:dyDescent="0.25">
      <c r="A19" s="233"/>
      <c r="B19" s="239" t="s">
        <v>96</v>
      </c>
      <c r="C19" s="319">
        <f t="shared" ref="C19:K19" si="1">SUM(C7:C18)</f>
        <v>2779</v>
      </c>
      <c r="D19" s="314">
        <f t="shared" si="1"/>
        <v>386.28199999999998</v>
      </c>
      <c r="E19" s="321">
        <f t="shared" si="1"/>
        <v>4435</v>
      </c>
      <c r="F19" s="315">
        <f>SUM(F7:F18)</f>
        <v>617138</v>
      </c>
      <c r="G19" s="324">
        <f>SUM(G7:G18)</f>
        <v>3260</v>
      </c>
      <c r="H19" s="314">
        <f>SUM(H7:H18)</f>
        <v>152.71499999999997</v>
      </c>
      <c r="I19" s="321">
        <f>SUM(I7:I18)</f>
        <v>8110</v>
      </c>
      <c r="J19" s="316">
        <f>SUM(J7:J18)</f>
        <v>416413.19999999995</v>
      </c>
      <c r="K19" s="319">
        <f t="shared" si="1"/>
        <v>116</v>
      </c>
      <c r="L19" s="321">
        <f>SUM(L7:L18)</f>
        <v>590</v>
      </c>
      <c r="M19" s="315">
        <f>SUM(M7:M18)</f>
        <v>118277.3</v>
      </c>
    </row>
    <row r="20" spans="1:13" ht="21.75" customHeight="1" x14ac:dyDescent="0.2">
      <c r="A20" s="228"/>
      <c r="B20" s="291"/>
      <c r="C20" s="292"/>
      <c r="D20" s="211"/>
      <c r="E20" s="292"/>
      <c r="F20" s="211">
        <f>ROUND(F19/1000,1)</f>
        <v>617.1</v>
      </c>
      <c r="G20" s="292"/>
      <c r="H20" s="211"/>
      <c r="I20" s="292"/>
      <c r="J20" s="211">
        <f>ROUND(J19/1000,1)</f>
        <v>416.4</v>
      </c>
      <c r="K20" s="292"/>
      <c r="L20" s="292"/>
      <c r="M20" s="211">
        <f>ROUND(M19/1000,1)</f>
        <v>118.3</v>
      </c>
    </row>
    <row r="21" spans="1:13" ht="18.75" customHeight="1" thickBot="1" x14ac:dyDescent="0.25">
      <c r="A21" s="228"/>
      <c r="B21" s="597" t="s">
        <v>207</v>
      </c>
      <c r="C21" s="597"/>
      <c r="D21" s="597"/>
      <c r="E21" s="229"/>
      <c r="F21" s="230"/>
      <c r="G21" s="228"/>
      <c r="H21" s="229"/>
      <c r="I21" s="228"/>
      <c r="J21" s="228"/>
      <c r="K21" s="228"/>
      <c r="L21" s="228"/>
      <c r="M21" s="225"/>
    </row>
    <row r="22" spans="1:13" s="164" customFormat="1" ht="34.5" customHeight="1" x14ac:dyDescent="0.2">
      <c r="A22" s="234"/>
      <c r="B22" s="235" t="s">
        <v>153</v>
      </c>
      <c r="C22" s="236" t="s">
        <v>154</v>
      </c>
      <c r="D22" s="236"/>
      <c r="E22" s="236"/>
      <c r="F22" s="237"/>
      <c r="G22" s="234"/>
      <c r="H22" s="236"/>
      <c r="I22" s="236"/>
      <c r="J22" s="238"/>
      <c r="K22" s="234"/>
      <c r="L22" s="236"/>
      <c r="M22" s="238"/>
    </row>
    <row r="23" spans="1:13" ht="23.25" customHeight="1" x14ac:dyDescent="0.2">
      <c r="A23" s="214">
        <v>1</v>
      </c>
      <c r="B23" s="207"/>
      <c r="C23" s="398"/>
      <c r="D23" s="398"/>
      <c r="E23" s="398"/>
      <c r="F23" s="310"/>
      <c r="G23" s="399"/>
      <c r="H23" s="398"/>
      <c r="I23" s="398"/>
      <c r="J23" s="312"/>
      <c r="K23" s="399"/>
      <c r="L23" s="398"/>
      <c r="M23" s="312"/>
    </row>
    <row r="24" spans="1:13" ht="23.25" customHeight="1" x14ac:dyDescent="0.2">
      <c r="A24" s="214">
        <v>2</v>
      </c>
      <c r="B24" s="207"/>
      <c r="C24" s="398"/>
      <c r="D24" s="398"/>
      <c r="E24" s="398"/>
      <c r="F24" s="310"/>
      <c r="G24" s="399"/>
      <c r="H24" s="398"/>
      <c r="I24" s="398"/>
      <c r="J24" s="312"/>
      <c r="K24" s="399"/>
      <c r="L24" s="398"/>
      <c r="M24" s="312"/>
    </row>
    <row r="25" spans="1:13" s="176" customFormat="1" ht="23.25" customHeight="1" x14ac:dyDescent="0.2">
      <c r="A25" s="166">
        <v>3</v>
      </c>
      <c r="B25" s="208"/>
      <c r="C25" s="400"/>
      <c r="D25" s="400"/>
      <c r="E25" s="400"/>
      <c r="F25" s="401"/>
      <c r="G25" s="402"/>
      <c r="H25" s="400"/>
      <c r="I25" s="400"/>
      <c r="J25" s="401"/>
      <c r="K25" s="402"/>
      <c r="L25" s="400"/>
      <c r="M25" s="401"/>
    </row>
    <row r="26" spans="1:13" s="164" customFormat="1" ht="24" customHeight="1" x14ac:dyDescent="0.2">
      <c r="A26" s="215"/>
      <c r="B26" s="209" t="s">
        <v>74</v>
      </c>
      <c r="C26" s="403"/>
      <c r="D26" s="403"/>
      <c r="E26" s="403"/>
      <c r="F26" s="404">
        <f>SUM(F23:F25)</f>
        <v>0</v>
      </c>
      <c r="G26" s="405"/>
      <c r="H26" s="403"/>
      <c r="I26" s="403"/>
      <c r="J26" s="404">
        <f>SUM(J23:J25)</f>
        <v>0</v>
      </c>
      <c r="K26" s="405"/>
      <c r="L26" s="403"/>
      <c r="M26" s="404">
        <f>SUM(M23:M25)</f>
        <v>0</v>
      </c>
    </row>
    <row r="27" spans="1:13" s="164" customFormat="1" ht="27" customHeight="1" thickBot="1" x14ac:dyDescent="0.25">
      <c r="A27" s="216"/>
      <c r="B27" s="219" t="s">
        <v>155</v>
      </c>
      <c r="C27" s="314"/>
      <c r="D27" s="314"/>
      <c r="E27" s="314"/>
      <c r="F27" s="315">
        <f>+F20-F26</f>
        <v>617.1</v>
      </c>
      <c r="G27" s="397"/>
      <c r="H27" s="314"/>
      <c r="I27" s="314"/>
      <c r="J27" s="315">
        <f>J20-J26</f>
        <v>416.4</v>
      </c>
      <c r="K27" s="397"/>
      <c r="L27" s="314"/>
      <c r="M27" s="315">
        <f>M20-M26</f>
        <v>118.3</v>
      </c>
    </row>
    <row r="28" spans="1:13" s="164" customFormat="1" ht="25.5" customHeight="1" x14ac:dyDescent="0.2">
      <c r="A28" s="169"/>
      <c r="B28" s="210"/>
      <c r="C28" s="169"/>
      <c r="D28" s="169"/>
      <c r="E28" s="169"/>
      <c r="F28" s="211"/>
      <c r="G28" s="169"/>
      <c r="H28" s="169"/>
      <c r="I28" s="169"/>
      <c r="J28" s="213" t="s">
        <v>156</v>
      </c>
      <c r="K28" s="217"/>
      <c r="L28" s="217"/>
      <c r="M28" s="218">
        <f>+F26+J26+M26</f>
        <v>0</v>
      </c>
    </row>
    <row r="29" spans="1:13" s="164" customFormat="1" ht="20.25" customHeight="1" x14ac:dyDescent="0.2">
      <c r="A29" s="169"/>
      <c r="B29" s="210"/>
      <c r="C29" s="169"/>
      <c r="D29" s="169"/>
      <c r="E29" s="169"/>
      <c r="F29" s="211"/>
      <c r="G29" s="169"/>
      <c r="H29" s="169"/>
      <c r="I29" s="169"/>
      <c r="J29" s="169"/>
      <c r="K29" s="169"/>
      <c r="L29" s="169"/>
      <c r="M29" s="211"/>
    </row>
    <row r="30" spans="1:13" s="177" customFormat="1" ht="25.5" customHeight="1" x14ac:dyDescent="0.2">
      <c r="B30" s="178"/>
      <c r="C30" s="179" t="s">
        <v>2</v>
      </c>
      <c r="D30" s="179"/>
      <c r="E30" s="178"/>
      <c r="F30" s="178"/>
      <c r="G30" s="589"/>
      <c r="H30" s="589"/>
      <c r="I30" s="305"/>
      <c r="J30" s="591" t="str">
        <f>+'Ekamut-caxs'!C72</f>
        <v>Ա.Սանոսյան</v>
      </c>
      <c r="K30" s="591"/>
      <c r="M30" s="168"/>
    </row>
    <row r="31" spans="1:13" s="164" customFormat="1" x14ac:dyDescent="0.2">
      <c r="C31" s="171"/>
      <c r="D31" s="171"/>
      <c r="E31" s="170"/>
      <c r="F31" s="170"/>
      <c r="G31" s="590" t="s">
        <v>97</v>
      </c>
      <c r="H31" s="590"/>
      <c r="I31" s="306"/>
      <c r="J31" s="590" t="s">
        <v>115</v>
      </c>
      <c r="K31" s="590"/>
    </row>
    <row r="32" spans="1:13" s="177" customFormat="1" ht="23.25" customHeight="1" x14ac:dyDescent="0.2">
      <c r="B32" s="178"/>
      <c r="C32" s="180" t="s">
        <v>6</v>
      </c>
      <c r="D32" s="180"/>
      <c r="E32" s="178"/>
      <c r="F32" s="178"/>
      <c r="G32" s="591"/>
      <c r="H32" s="591"/>
      <c r="I32" s="181"/>
      <c r="J32" s="591" t="str">
        <f>+'Ekamut-caxs'!C74</f>
        <v>Հ.Պողոսյան</v>
      </c>
      <c r="K32" s="591"/>
    </row>
    <row r="33" spans="3:13" s="164" customFormat="1" x14ac:dyDescent="0.2">
      <c r="C33" s="167"/>
      <c r="D33" s="167"/>
      <c r="G33" s="590" t="s">
        <v>97</v>
      </c>
      <c r="H33" s="590"/>
      <c r="I33" s="306"/>
      <c r="J33" s="590" t="s">
        <v>115</v>
      </c>
      <c r="K33" s="590"/>
    </row>
    <row r="34" spans="3:13" x14ac:dyDescent="0.2">
      <c r="F34" s="182" t="s">
        <v>1</v>
      </c>
    </row>
    <row r="35" spans="3:13" ht="16.5" customHeight="1" x14ac:dyDescent="0.2">
      <c r="C35" s="165" t="s">
        <v>116</v>
      </c>
      <c r="E35" s="165" t="s">
        <v>117</v>
      </c>
      <c r="F35" s="165" t="s">
        <v>267</v>
      </c>
      <c r="I35" s="488" t="s">
        <v>118</v>
      </c>
      <c r="J35" s="489" t="s">
        <v>260</v>
      </c>
      <c r="K35" s="489"/>
      <c r="L35" s="489" t="s">
        <v>261</v>
      </c>
      <c r="M35" s="489" t="s">
        <v>262</v>
      </c>
    </row>
    <row r="36" spans="3:13" ht="16.5" customHeight="1" x14ac:dyDescent="0.2">
      <c r="C36" s="165" t="s">
        <v>119</v>
      </c>
      <c r="E36" s="165" t="s">
        <v>117</v>
      </c>
      <c r="F36" s="165" t="s">
        <v>268</v>
      </c>
      <c r="I36" s="588" t="s">
        <v>263</v>
      </c>
      <c r="J36" s="588"/>
      <c r="K36" s="489"/>
      <c r="L36" s="588" t="s">
        <v>264</v>
      </c>
      <c r="M36" s="588"/>
    </row>
    <row r="37" spans="3:13" x14ac:dyDescent="0.2">
      <c r="I37" s="588"/>
      <c r="J37" s="588"/>
      <c r="K37" s="489"/>
      <c r="L37" s="588"/>
      <c r="M37" s="588"/>
    </row>
  </sheetData>
  <mergeCells count="19">
    <mergeCell ref="K5:M5"/>
    <mergeCell ref="A1:M1"/>
    <mergeCell ref="A2:M2"/>
    <mergeCell ref="A3:M3"/>
    <mergeCell ref="B21:D21"/>
    <mergeCell ref="A5:A6"/>
    <mergeCell ref="B5:B6"/>
    <mergeCell ref="C5:F5"/>
    <mergeCell ref="G5:J5"/>
    <mergeCell ref="I36:J37"/>
    <mergeCell ref="L36:M37"/>
    <mergeCell ref="G30:H30"/>
    <mergeCell ref="G31:H31"/>
    <mergeCell ref="G33:H33"/>
    <mergeCell ref="G32:H32"/>
    <mergeCell ref="J30:K30"/>
    <mergeCell ref="J31:K31"/>
    <mergeCell ref="J32:K32"/>
    <mergeCell ref="J33:K33"/>
  </mergeCells>
  <pageMargins left="0.2" right="0.19" top="0.19" bottom="0.18" header="0.11" footer="0.11"/>
  <pageSetup paperSize="9" scale="76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4"/>
  <sheetViews>
    <sheetView view="pageBreakPreview" workbookViewId="0">
      <selection activeCell="C20" sqref="C20"/>
    </sheetView>
  </sheetViews>
  <sheetFormatPr defaultRowHeight="13.5" x14ac:dyDescent="0.2"/>
  <cols>
    <col min="1" max="1" width="4.42578125" style="162" customWidth="1"/>
    <col min="2" max="2" width="35" style="1" customWidth="1"/>
    <col min="3" max="3" width="19.7109375" style="1" customWidth="1"/>
    <col min="4" max="4" width="20.42578125" style="1" customWidth="1"/>
    <col min="5" max="5" width="19.42578125" style="1" customWidth="1"/>
    <col min="6" max="254" width="9.140625" style="1"/>
    <col min="255" max="255" width="4.42578125" style="1" customWidth="1"/>
    <col min="256" max="256" width="22.42578125" style="1" customWidth="1"/>
    <col min="257" max="257" width="15.42578125" style="1" customWidth="1"/>
    <col min="258" max="258" width="16.85546875" style="1" customWidth="1"/>
    <col min="259" max="259" width="15.42578125" style="1" customWidth="1"/>
    <col min="260" max="260" width="16.28515625" style="1" customWidth="1"/>
    <col min="261" max="261" width="10.42578125" style="1" customWidth="1"/>
    <col min="262" max="510" width="9.140625" style="1"/>
    <col min="511" max="511" width="4.42578125" style="1" customWidth="1"/>
    <col min="512" max="512" width="22.42578125" style="1" customWidth="1"/>
    <col min="513" max="513" width="15.42578125" style="1" customWidth="1"/>
    <col min="514" max="514" width="16.85546875" style="1" customWidth="1"/>
    <col min="515" max="515" width="15.42578125" style="1" customWidth="1"/>
    <col min="516" max="516" width="16.28515625" style="1" customWidth="1"/>
    <col min="517" max="517" width="10.42578125" style="1" customWidth="1"/>
    <col min="518" max="766" width="9.140625" style="1"/>
    <col min="767" max="767" width="4.42578125" style="1" customWidth="1"/>
    <col min="768" max="768" width="22.42578125" style="1" customWidth="1"/>
    <col min="769" max="769" width="15.42578125" style="1" customWidth="1"/>
    <col min="770" max="770" width="16.85546875" style="1" customWidth="1"/>
    <col min="771" max="771" width="15.42578125" style="1" customWidth="1"/>
    <col min="772" max="772" width="16.28515625" style="1" customWidth="1"/>
    <col min="773" max="773" width="10.42578125" style="1" customWidth="1"/>
    <col min="774" max="1022" width="9.140625" style="1"/>
    <col min="1023" max="1023" width="4.42578125" style="1" customWidth="1"/>
    <col min="1024" max="1024" width="22.42578125" style="1" customWidth="1"/>
    <col min="1025" max="1025" width="15.42578125" style="1" customWidth="1"/>
    <col min="1026" max="1026" width="16.85546875" style="1" customWidth="1"/>
    <col min="1027" max="1027" width="15.42578125" style="1" customWidth="1"/>
    <col min="1028" max="1028" width="16.28515625" style="1" customWidth="1"/>
    <col min="1029" max="1029" width="10.42578125" style="1" customWidth="1"/>
    <col min="1030" max="1278" width="9.140625" style="1"/>
    <col min="1279" max="1279" width="4.42578125" style="1" customWidth="1"/>
    <col min="1280" max="1280" width="22.42578125" style="1" customWidth="1"/>
    <col min="1281" max="1281" width="15.42578125" style="1" customWidth="1"/>
    <col min="1282" max="1282" width="16.85546875" style="1" customWidth="1"/>
    <col min="1283" max="1283" width="15.42578125" style="1" customWidth="1"/>
    <col min="1284" max="1284" width="16.28515625" style="1" customWidth="1"/>
    <col min="1285" max="1285" width="10.42578125" style="1" customWidth="1"/>
    <col min="1286" max="1534" width="9.140625" style="1"/>
    <col min="1535" max="1535" width="4.42578125" style="1" customWidth="1"/>
    <col min="1536" max="1536" width="22.42578125" style="1" customWidth="1"/>
    <col min="1537" max="1537" width="15.42578125" style="1" customWidth="1"/>
    <col min="1538" max="1538" width="16.85546875" style="1" customWidth="1"/>
    <col min="1539" max="1539" width="15.42578125" style="1" customWidth="1"/>
    <col min="1540" max="1540" width="16.28515625" style="1" customWidth="1"/>
    <col min="1541" max="1541" width="10.42578125" style="1" customWidth="1"/>
    <col min="1542" max="1790" width="9.140625" style="1"/>
    <col min="1791" max="1791" width="4.42578125" style="1" customWidth="1"/>
    <col min="1792" max="1792" width="22.42578125" style="1" customWidth="1"/>
    <col min="1793" max="1793" width="15.42578125" style="1" customWidth="1"/>
    <col min="1794" max="1794" width="16.85546875" style="1" customWidth="1"/>
    <col min="1795" max="1795" width="15.42578125" style="1" customWidth="1"/>
    <col min="1796" max="1796" width="16.28515625" style="1" customWidth="1"/>
    <col min="1797" max="1797" width="10.42578125" style="1" customWidth="1"/>
    <col min="1798" max="2046" width="9.140625" style="1"/>
    <col min="2047" max="2047" width="4.42578125" style="1" customWidth="1"/>
    <col min="2048" max="2048" width="22.42578125" style="1" customWidth="1"/>
    <col min="2049" max="2049" width="15.42578125" style="1" customWidth="1"/>
    <col min="2050" max="2050" width="16.85546875" style="1" customWidth="1"/>
    <col min="2051" max="2051" width="15.42578125" style="1" customWidth="1"/>
    <col min="2052" max="2052" width="16.28515625" style="1" customWidth="1"/>
    <col min="2053" max="2053" width="10.42578125" style="1" customWidth="1"/>
    <col min="2054" max="2302" width="9.140625" style="1"/>
    <col min="2303" max="2303" width="4.42578125" style="1" customWidth="1"/>
    <col min="2304" max="2304" width="22.42578125" style="1" customWidth="1"/>
    <col min="2305" max="2305" width="15.42578125" style="1" customWidth="1"/>
    <col min="2306" max="2306" width="16.85546875" style="1" customWidth="1"/>
    <col min="2307" max="2307" width="15.42578125" style="1" customWidth="1"/>
    <col min="2308" max="2308" width="16.28515625" style="1" customWidth="1"/>
    <col min="2309" max="2309" width="10.42578125" style="1" customWidth="1"/>
    <col min="2310" max="2558" width="9.140625" style="1"/>
    <col min="2559" max="2559" width="4.42578125" style="1" customWidth="1"/>
    <col min="2560" max="2560" width="22.42578125" style="1" customWidth="1"/>
    <col min="2561" max="2561" width="15.42578125" style="1" customWidth="1"/>
    <col min="2562" max="2562" width="16.85546875" style="1" customWidth="1"/>
    <col min="2563" max="2563" width="15.42578125" style="1" customWidth="1"/>
    <col min="2564" max="2564" width="16.28515625" style="1" customWidth="1"/>
    <col min="2565" max="2565" width="10.42578125" style="1" customWidth="1"/>
    <col min="2566" max="2814" width="9.140625" style="1"/>
    <col min="2815" max="2815" width="4.42578125" style="1" customWidth="1"/>
    <col min="2816" max="2816" width="22.42578125" style="1" customWidth="1"/>
    <col min="2817" max="2817" width="15.42578125" style="1" customWidth="1"/>
    <col min="2818" max="2818" width="16.85546875" style="1" customWidth="1"/>
    <col min="2819" max="2819" width="15.42578125" style="1" customWidth="1"/>
    <col min="2820" max="2820" width="16.28515625" style="1" customWidth="1"/>
    <col min="2821" max="2821" width="10.42578125" style="1" customWidth="1"/>
    <col min="2822" max="3070" width="9.140625" style="1"/>
    <col min="3071" max="3071" width="4.42578125" style="1" customWidth="1"/>
    <col min="3072" max="3072" width="22.42578125" style="1" customWidth="1"/>
    <col min="3073" max="3073" width="15.42578125" style="1" customWidth="1"/>
    <col min="3074" max="3074" width="16.85546875" style="1" customWidth="1"/>
    <col min="3075" max="3075" width="15.42578125" style="1" customWidth="1"/>
    <col min="3076" max="3076" width="16.28515625" style="1" customWidth="1"/>
    <col min="3077" max="3077" width="10.42578125" style="1" customWidth="1"/>
    <col min="3078" max="3326" width="9.140625" style="1"/>
    <col min="3327" max="3327" width="4.42578125" style="1" customWidth="1"/>
    <col min="3328" max="3328" width="22.42578125" style="1" customWidth="1"/>
    <col min="3329" max="3329" width="15.42578125" style="1" customWidth="1"/>
    <col min="3330" max="3330" width="16.85546875" style="1" customWidth="1"/>
    <col min="3331" max="3331" width="15.42578125" style="1" customWidth="1"/>
    <col min="3332" max="3332" width="16.28515625" style="1" customWidth="1"/>
    <col min="3333" max="3333" width="10.42578125" style="1" customWidth="1"/>
    <col min="3334" max="3582" width="9.140625" style="1"/>
    <col min="3583" max="3583" width="4.42578125" style="1" customWidth="1"/>
    <col min="3584" max="3584" width="22.42578125" style="1" customWidth="1"/>
    <col min="3585" max="3585" width="15.42578125" style="1" customWidth="1"/>
    <col min="3586" max="3586" width="16.85546875" style="1" customWidth="1"/>
    <col min="3587" max="3587" width="15.42578125" style="1" customWidth="1"/>
    <col min="3588" max="3588" width="16.28515625" style="1" customWidth="1"/>
    <col min="3589" max="3589" width="10.42578125" style="1" customWidth="1"/>
    <col min="3590" max="3838" width="9.140625" style="1"/>
    <col min="3839" max="3839" width="4.42578125" style="1" customWidth="1"/>
    <col min="3840" max="3840" width="22.42578125" style="1" customWidth="1"/>
    <col min="3841" max="3841" width="15.42578125" style="1" customWidth="1"/>
    <col min="3842" max="3842" width="16.85546875" style="1" customWidth="1"/>
    <col min="3843" max="3843" width="15.42578125" style="1" customWidth="1"/>
    <col min="3844" max="3844" width="16.28515625" style="1" customWidth="1"/>
    <col min="3845" max="3845" width="10.42578125" style="1" customWidth="1"/>
    <col min="3846" max="4094" width="9.140625" style="1"/>
    <col min="4095" max="4095" width="4.42578125" style="1" customWidth="1"/>
    <col min="4096" max="4096" width="22.42578125" style="1" customWidth="1"/>
    <col min="4097" max="4097" width="15.42578125" style="1" customWidth="1"/>
    <col min="4098" max="4098" width="16.85546875" style="1" customWidth="1"/>
    <col min="4099" max="4099" width="15.42578125" style="1" customWidth="1"/>
    <col min="4100" max="4100" width="16.28515625" style="1" customWidth="1"/>
    <col min="4101" max="4101" width="10.42578125" style="1" customWidth="1"/>
    <col min="4102" max="4350" width="9.140625" style="1"/>
    <col min="4351" max="4351" width="4.42578125" style="1" customWidth="1"/>
    <col min="4352" max="4352" width="22.42578125" style="1" customWidth="1"/>
    <col min="4353" max="4353" width="15.42578125" style="1" customWidth="1"/>
    <col min="4354" max="4354" width="16.85546875" style="1" customWidth="1"/>
    <col min="4355" max="4355" width="15.42578125" style="1" customWidth="1"/>
    <col min="4356" max="4356" width="16.28515625" style="1" customWidth="1"/>
    <col min="4357" max="4357" width="10.42578125" style="1" customWidth="1"/>
    <col min="4358" max="4606" width="9.140625" style="1"/>
    <col min="4607" max="4607" width="4.42578125" style="1" customWidth="1"/>
    <col min="4608" max="4608" width="22.42578125" style="1" customWidth="1"/>
    <col min="4609" max="4609" width="15.42578125" style="1" customWidth="1"/>
    <col min="4610" max="4610" width="16.85546875" style="1" customWidth="1"/>
    <col min="4611" max="4611" width="15.42578125" style="1" customWidth="1"/>
    <col min="4612" max="4612" width="16.28515625" style="1" customWidth="1"/>
    <col min="4613" max="4613" width="10.42578125" style="1" customWidth="1"/>
    <col min="4614" max="4862" width="9.140625" style="1"/>
    <col min="4863" max="4863" width="4.42578125" style="1" customWidth="1"/>
    <col min="4864" max="4864" width="22.42578125" style="1" customWidth="1"/>
    <col min="4865" max="4865" width="15.42578125" style="1" customWidth="1"/>
    <col min="4866" max="4866" width="16.85546875" style="1" customWidth="1"/>
    <col min="4867" max="4867" width="15.42578125" style="1" customWidth="1"/>
    <col min="4868" max="4868" width="16.28515625" style="1" customWidth="1"/>
    <col min="4869" max="4869" width="10.42578125" style="1" customWidth="1"/>
    <col min="4870" max="5118" width="9.140625" style="1"/>
    <col min="5119" max="5119" width="4.42578125" style="1" customWidth="1"/>
    <col min="5120" max="5120" width="22.42578125" style="1" customWidth="1"/>
    <col min="5121" max="5121" width="15.42578125" style="1" customWidth="1"/>
    <col min="5122" max="5122" width="16.85546875" style="1" customWidth="1"/>
    <col min="5123" max="5123" width="15.42578125" style="1" customWidth="1"/>
    <col min="5124" max="5124" width="16.28515625" style="1" customWidth="1"/>
    <col min="5125" max="5125" width="10.42578125" style="1" customWidth="1"/>
    <col min="5126" max="5374" width="9.140625" style="1"/>
    <col min="5375" max="5375" width="4.42578125" style="1" customWidth="1"/>
    <col min="5376" max="5376" width="22.42578125" style="1" customWidth="1"/>
    <col min="5377" max="5377" width="15.42578125" style="1" customWidth="1"/>
    <col min="5378" max="5378" width="16.85546875" style="1" customWidth="1"/>
    <col min="5379" max="5379" width="15.42578125" style="1" customWidth="1"/>
    <col min="5380" max="5380" width="16.28515625" style="1" customWidth="1"/>
    <col min="5381" max="5381" width="10.42578125" style="1" customWidth="1"/>
    <col min="5382" max="5630" width="9.140625" style="1"/>
    <col min="5631" max="5631" width="4.42578125" style="1" customWidth="1"/>
    <col min="5632" max="5632" width="22.42578125" style="1" customWidth="1"/>
    <col min="5633" max="5633" width="15.42578125" style="1" customWidth="1"/>
    <col min="5634" max="5634" width="16.85546875" style="1" customWidth="1"/>
    <col min="5635" max="5635" width="15.42578125" style="1" customWidth="1"/>
    <col min="5636" max="5636" width="16.28515625" style="1" customWidth="1"/>
    <col min="5637" max="5637" width="10.42578125" style="1" customWidth="1"/>
    <col min="5638" max="5886" width="9.140625" style="1"/>
    <col min="5887" max="5887" width="4.42578125" style="1" customWidth="1"/>
    <col min="5888" max="5888" width="22.42578125" style="1" customWidth="1"/>
    <col min="5889" max="5889" width="15.42578125" style="1" customWidth="1"/>
    <col min="5890" max="5890" width="16.85546875" style="1" customWidth="1"/>
    <col min="5891" max="5891" width="15.42578125" style="1" customWidth="1"/>
    <col min="5892" max="5892" width="16.28515625" style="1" customWidth="1"/>
    <col min="5893" max="5893" width="10.42578125" style="1" customWidth="1"/>
    <col min="5894" max="6142" width="9.140625" style="1"/>
    <col min="6143" max="6143" width="4.42578125" style="1" customWidth="1"/>
    <col min="6144" max="6144" width="22.42578125" style="1" customWidth="1"/>
    <col min="6145" max="6145" width="15.42578125" style="1" customWidth="1"/>
    <col min="6146" max="6146" width="16.85546875" style="1" customWidth="1"/>
    <col min="6147" max="6147" width="15.42578125" style="1" customWidth="1"/>
    <col min="6148" max="6148" width="16.28515625" style="1" customWidth="1"/>
    <col min="6149" max="6149" width="10.42578125" style="1" customWidth="1"/>
    <col min="6150" max="6398" width="9.140625" style="1"/>
    <col min="6399" max="6399" width="4.42578125" style="1" customWidth="1"/>
    <col min="6400" max="6400" width="22.42578125" style="1" customWidth="1"/>
    <col min="6401" max="6401" width="15.42578125" style="1" customWidth="1"/>
    <col min="6402" max="6402" width="16.85546875" style="1" customWidth="1"/>
    <col min="6403" max="6403" width="15.42578125" style="1" customWidth="1"/>
    <col min="6404" max="6404" width="16.28515625" style="1" customWidth="1"/>
    <col min="6405" max="6405" width="10.42578125" style="1" customWidth="1"/>
    <col min="6406" max="6654" width="9.140625" style="1"/>
    <col min="6655" max="6655" width="4.42578125" style="1" customWidth="1"/>
    <col min="6656" max="6656" width="22.42578125" style="1" customWidth="1"/>
    <col min="6657" max="6657" width="15.42578125" style="1" customWidth="1"/>
    <col min="6658" max="6658" width="16.85546875" style="1" customWidth="1"/>
    <col min="6659" max="6659" width="15.42578125" style="1" customWidth="1"/>
    <col min="6660" max="6660" width="16.28515625" style="1" customWidth="1"/>
    <col min="6661" max="6661" width="10.42578125" style="1" customWidth="1"/>
    <col min="6662" max="6910" width="9.140625" style="1"/>
    <col min="6911" max="6911" width="4.42578125" style="1" customWidth="1"/>
    <col min="6912" max="6912" width="22.42578125" style="1" customWidth="1"/>
    <col min="6913" max="6913" width="15.42578125" style="1" customWidth="1"/>
    <col min="6914" max="6914" width="16.85546875" style="1" customWidth="1"/>
    <col min="6915" max="6915" width="15.42578125" style="1" customWidth="1"/>
    <col min="6916" max="6916" width="16.28515625" style="1" customWidth="1"/>
    <col min="6917" max="6917" width="10.42578125" style="1" customWidth="1"/>
    <col min="6918" max="7166" width="9.140625" style="1"/>
    <col min="7167" max="7167" width="4.42578125" style="1" customWidth="1"/>
    <col min="7168" max="7168" width="22.42578125" style="1" customWidth="1"/>
    <col min="7169" max="7169" width="15.42578125" style="1" customWidth="1"/>
    <col min="7170" max="7170" width="16.85546875" style="1" customWidth="1"/>
    <col min="7171" max="7171" width="15.42578125" style="1" customWidth="1"/>
    <col min="7172" max="7172" width="16.28515625" style="1" customWidth="1"/>
    <col min="7173" max="7173" width="10.42578125" style="1" customWidth="1"/>
    <col min="7174" max="7422" width="9.140625" style="1"/>
    <col min="7423" max="7423" width="4.42578125" style="1" customWidth="1"/>
    <col min="7424" max="7424" width="22.42578125" style="1" customWidth="1"/>
    <col min="7425" max="7425" width="15.42578125" style="1" customWidth="1"/>
    <col min="7426" max="7426" width="16.85546875" style="1" customWidth="1"/>
    <col min="7427" max="7427" width="15.42578125" style="1" customWidth="1"/>
    <col min="7428" max="7428" width="16.28515625" style="1" customWidth="1"/>
    <col min="7429" max="7429" width="10.42578125" style="1" customWidth="1"/>
    <col min="7430" max="7678" width="9.140625" style="1"/>
    <col min="7679" max="7679" width="4.42578125" style="1" customWidth="1"/>
    <col min="7680" max="7680" width="22.42578125" style="1" customWidth="1"/>
    <col min="7681" max="7681" width="15.42578125" style="1" customWidth="1"/>
    <col min="7682" max="7682" width="16.85546875" style="1" customWidth="1"/>
    <col min="7683" max="7683" width="15.42578125" style="1" customWidth="1"/>
    <col min="7684" max="7684" width="16.28515625" style="1" customWidth="1"/>
    <col min="7685" max="7685" width="10.42578125" style="1" customWidth="1"/>
    <col min="7686" max="7934" width="9.140625" style="1"/>
    <col min="7935" max="7935" width="4.42578125" style="1" customWidth="1"/>
    <col min="7936" max="7936" width="22.42578125" style="1" customWidth="1"/>
    <col min="7937" max="7937" width="15.42578125" style="1" customWidth="1"/>
    <col min="7938" max="7938" width="16.85546875" style="1" customWidth="1"/>
    <col min="7939" max="7939" width="15.42578125" style="1" customWidth="1"/>
    <col min="7940" max="7940" width="16.28515625" style="1" customWidth="1"/>
    <col min="7941" max="7941" width="10.42578125" style="1" customWidth="1"/>
    <col min="7942" max="8190" width="9.140625" style="1"/>
    <col min="8191" max="8191" width="4.42578125" style="1" customWidth="1"/>
    <col min="8192" max="8192" width="22.42578125" style="1" customWidth="1"/>
    <col min="8193" max="8193" width="15.42578125" style="1" customWidth="1"/>
    <col min="8194" max="8194" width="16.85546875" style="1" customWidth="1"/>
    <col min="8195" max="8195" width="15.42578125" style="1" customWidth="1"/>
    <col min="8196" max="8196" width="16.28515625" style="1" customWidth="1"/>
    <col min="8197" max="8197" width="10.42578125" style="1" customWidth="1"/>
    <col min="8198" max="8446" width="9.140625" style="1"/>
    <col min="8447" max="8447" width="4.42578125" style="1" customWidth="1"/>
    <col min="8448" max="8448" width="22.42578125" style="1" customWidth="1"/>
    <col min="8449" max="8449" width="15.42578125" style="1" customWidth="1"/>
    <col min="8450" max="8450" width="16.85546875" style="1" customWidth="1"/>
    <col min="8451" max="8451" width="15.42578125" style="1" customWidth="1"/>
    <col min="8452" max="8452" width="16.28515625" style="1" customWidth="1"/>
    <col min="8453" max="8453" width="10.42578125" style="1" customWidth="1"/>
    <col min="8454" max="8702" width="9.140625" style="1"/>
    <col min="8703" max="8703" width="4.42578125" style="1" customWidth="1"/>
    <col min="8704" max="8704" width="22.42578125" style="1" customWidth="1"/>
    <col min="8705" max="8705" width="15.42578125" style="1" customWidth="1"/>
    <col min="8706" max="8706" width="16.85546875" style="1" customWidth="1"/>
    <col min="8707" max="8707" width="15.42578125" style="1" customWidth="1"/>
    <col min="8708" max="8708" width="16.28515625" style="1" customWidth="1"/>
    <col min="8709" max="8709" width="10.42578125" style="1" customWidth="1"/>
    <col min="8710" max="8958" width="9.140625" style="1"/>
    <col min="8959" max="8959" width="4.42578125" style="1" customWidth="1"/>
    <col min="8960" max="8960" width="22.42578125" style="1" customWidth="1"/>
    <col min="8961" max="8961" width="15.42578125" style="1" customWidth="1"/>
    <col min="8962" max="8962" width="16.85546875" style="1" customWidth="1"/>
    <col min="8963" max="8963" width="15.42578125" style="1" customWidth="1"/>
    <col min="8964" max="8964" width="16.28515625" style="1" customWidth="1"/>
    <col min="8965" max="8965" width="10.42578125" style="1" customWidth="1"/>
    <col min="8966" max="9214" width="9.140625" style="1"/>
    <col min="9215" max="9215" width="4.42578125" style="1" customWidth="1"/>
    <col min="9216" max="9216" width="22.42578125" style="1" customWidth="1"/>
    <col min="9217" max="9217" width="15.42578125" style="1" customWidth="1"/>
    <col min="9218" max="9218" width="16.85546875" style="1" customWidth="1"/>
    <col min="9219" max="9219" width="15.42578125" style="1" customWidth="1"/>
    <col min="9220" max="9220" width="16.28515625" style="1" customWidth="1"/>
    <col min="9221" max="9221" width="10.42578125" style="1" customWidth="1"/>
    <col min="9222" max="9470" width="9.140625" style="1"/>
    <col min="9471" max="9471" width="4.42578125" style="1" customWidth="1"/>
    <col min="9472" max="9472" width="22.42578125" style="1" customWidth="1"/>
    <col min="9473" max="9473" width="15.42578125" style="1" customWidth="1"/>
    <col min="9474" max="9474" width="16.85546875" style="1" customWidth="1"/>
    <col min="9475" max="9475" width="15.42578125" style="1" customWidth="1"/>
    <col min="9476" max="9476" width="16.28515625" style="1" customWidth="1"/>
    <col min="9477" max="9477" width="10.42578125" style="1" customWidth="1"/>
    <col min="9478" max="9726" width="9.140625" style="1"/>
    <col min="9727" max="9727" width="4.42578125" style="1" customWidth="1"/>
    <col min="9728" max="9728" width="22.42578125" style="1" customWidth="1"/>
    <col min="9729" max="9729" width="15.42578125" style="1" customWidth="1"/>
    <col min="9730" max="9730" width="16.85546875" style="1" customWidth="1"/>
    <col min="9731" max="9731" width="15.42578125" style="1" customWidth="1"/>
    <col min="9732" max="9732" width="16.28515625" style="1" customWidth="1"/>
    <col min="9733" max="9733" width="10.42578125" style="1" customWidth="1"/>
    <col min="9734" max="9982" width="9.140625" style="1"/>
    <col min="9983" max="9983" width="4.42578125" style="1" customWidth="1"/>
    <col min="9984" max="9984" width="22.42578125" style="1" customWidth="1"/>
    <col min="9985" max="9985" width="15.42578125" style="1" customWidth="1"/>
    <col min="9986" max="9986" width="16.85546875" style="1" customWidth="1"/>
    <col min="9987" max="9987" width="15.42578125" style="1" customWidth="1"/>
    <col min="9988" max="9988" width="16.28515625" style="1" customWidth="1"/>
    <col min="9989" max="9989" width="10.42578125" style="1" customWidth="1"/>
    <col min="9990" max="10238" width="9.140625" style="1"/>
    <col min="10239" max="10239" width="4.42578125" style="1" customWidth="1"/>
    <col min="10240" max="10240" width="22.42578125" style="1" customWidth="1"/>
    <col min="10241" max="10241" width="15.42578125" style="1" customWidth="1"/>
    <col min="10242" max="10242" width="16.85546875" style="1" customWidth="1"/>
    <col min="10243" max="10243" width="15.42578125" style="1" customWidth="1"/>
    <col min="10244" max="10244" width="16.28515625" style="1" customWidth="1"/>
    <col min="10245" max="10245" width="10.42578125" style="1" customWidth="1"/>
    <col min="10246" max="10494" width="9.140625" style="1"/>
    <col min="10495" max="10495" width="4.42578125" style="1" customWidth="1"/>
    <col min="10496" max="10496" width="22.42578125" style="1" customWidth="1"/>
    <col min="10497" max="10497" width="15.42578125" style="1" customWidth="1"/>
    <col min="10498" max="10498" width="16.85546875" style="1" customWidth="1"/>
    <col min="10499" max="10499" width="15.42578125" style="1" customWidth="1"/>
    <col min="10500" max="10500" width="16.28515625" style="1" customWidth="1"/>
    <col min="10501" max="10501" width="10.42578125" style="1" customWidth="1"/>
    <col min="10502" max="10750" width="9.140625" style="1"/>
    <col min="10751" max="10751" width="4.42578125" style="1" customWidth="1"/>
    <col min="10752" max="10752" width="22.42578125" style="1" customWidth="1"/>
    <col min="10753" max="10753" width="15.42578125" style="1" customWidth="1"/>
    <col min="10754" max="10754" width="16.85546875" style="1" customWidth="1"/>
    <col min="10755" max="10755" width="15.42578125" style="1" customWidth="1"/>
    <col min="10756" max="10756" width="16.28515625" style="1" customWidth="1"/>
    <col min="10757" max="10757" width="10.42578125" style="1" customWidth="1"/>
    <col min="10758" max="11006" width="9.140625" style="1"/>
    <col min="11007" max="11007" width="4.42578125" style="1" customWidth="1"/>
    <col min="11008" max="11008" width="22.42578125" style="1" customWidth="1"/>
    <col min="11009" max="11009" width="15.42578125" style="1" customWidth="1"/>
    <col min="11010" max="11010" width="16.85546875" style="1" customWidth="1"/>
    <col min="11011" max="11011" width="15.42578125" style="1" customWidth="1"/>
    <col min="11012" max="11012" width="16.28515625" style="1" customWidth="1"/>
    <col min="11013" max="11013" width="10.42578125" style="1" customWidth="1"/>
    <col min="11014" max="11262" width="9.140625" style="1"/>
    <col min="11263" max="11263" width="4.42578125" style="1" customWidth="1"/>
    <col min="11264" max="11264" width="22.42578125" style="1" customWidth="1"/>
    <col min="11265" max="11265" width="15.42578125" style="1" customWidth="1"/>
    <col min="11266" max="11266" width="16.85546875" style="1" customWidth="1"/>
    <col min="11267" max="11267" width="15.42578125" style="1" customWidth="1"/>
    <col min="11268" max="11268" width="16.28515625" style="1" customWidth="1"/>
    <col min="11269" max="11269" width="10.42578125" style="1" customWidth="1"/>
    <col min="11270" max="11518" width="9.140625" style="1"/>
    <col min="11519" max="11519" width="4.42578125" style="1" customWidth="1"/>
    <col min="11520" max="11520" width="22.42578125" style="1" customWidth="1"/>
    <col min="11521" max="11521" width="15.42578125" style="1" customWidth="1"/>
    <col min="11522" max="11522" width="16.85546875" style="1" customWidth="1"/>
    <col min="11523" max="11523" width="15.42578125" style="1" customWidth="1"/>
    <col min="11524" max="11524" width="16.28515625" style="1" customWidth="1"/>
    <col min="11525" max="11525" width="10.42578125" style="1" customWidth="1"/>
    <col min="11526" max="11774" width="9.140625" style="1"/>
    <col min="11775" max="11775" width="4.42578125" style="1" customWidth="1"/>
    <col min="11776" max="11776" width="22.42578125" style="1" customWidth="1"/>
    <col min="11777" max="11777" width="15.42578125" style="1" customWidth="1"/>
    <col min="11778" max="11778" width="16.85546875" style="1" customWidth="1"/>
    <col min="11779" max="11779" width="15.42578125" style="1" customWidth="1"/>
    <col min="11780" max="11780" width="16.28515625" style="1" customWidth="1"/>
    <col min="11781" max="11781" width="10.42578125" style="1" customWidth="1"/>
    <col min="11782" max="12030" width="9.140625" style="1"/>
    <col min="12031" max="12031" width="4.42578125" style="1" customWidth="1"/>
    <col min="12032" max="12032" width="22.42578125" style="1" customWidth="1"/>
    <col min="12033" max="12033" width="15.42578125" style="1" customWidth="1"/>
    <col min="12034" max="12034" width="16.85546875" style="1" customWidth="1"/>
    <col min="12035" max="12035" width="15.42578125" style="1" customWidth="1"/>
    <col min="12036" max="12036" width="16.28515625" style="1" customWidth="1"/>
    <col min="12037" max="12037" width="10.42578125" style="1" customWidth="1"/>
    <col min="12038" max="12286" width="9.140625" style="1"/>
    <col min="12287" max="12287" width="4.42578125" style="1" customWidth="1"/>
    <col min="12288" max="12288" width="22.42578125" style="1" customWidth="1"/>
    <col min="12289" max="12289" width="15.42578125" style="1" customWidth="1"/>
    <col min="12290" max="12290" width="16.85546875" style="1" customWidth="1"/>
    <col min="12291" max="12291" width="15.42578125" style="1" customWidth="1"/>
    <col min="12292" max="12292" width="16.28515625" style="1" customWidth="1"/>
    <col min="12293" max="12293" width="10.42578125" style="1" customWidth="1"/>
    <col min="12294" max="12542" width="9.140625" style="1"/>
    <col min="12543" max="12543" width="4.42578125" style="1" customWidth="1"/>
    <col min="12544" max="12544" width="22.42578125" style="1" customWidth="1"/>
    <col min="12545" max="12545" width="15.42578125" style="1" customWidth="1"/>
    <col min="12546" max="12546" width="16.85546875" style="1" customWidth="1"/>
    <col min="12547" max="12547" width="15.42578125" style="1" customWidth="1"/>
    <col min="12548" max="12548" width="16.28515625" style="1" customWidth="1"/>
    <col min="12549" max="12549" width="10.42578125" style="1" customWidth="1"/>
    <col min="12550" max="12798" width="9.140625" style="1"/>
    <col min="12799" max="12799" width="4.42578125" style="1" customWidth="1"/>
    <col min="12800" max="12800" width="22.42578125" style="1" customWidth="1"/>
    <col min="12801" max="12801" width="15.42578125" style="1" customWidth="1"/>
    <col min="12802" max="12802" width="16.85546875" style="1" customWidth="1"/>
    <col min="12803" max="12803" width="15.42578125" style="1" customWidth="1"/>
    <col min="12804" max="12804" width="16.28515625" style="1" customWidth="1"/>
    <col min="12805" max="12805" width="10.42578125" style="1" customWidth="1"/>
    <col min="12806" max="13054" width="9.140625" style="1"/>
    <col min="13055" max="13055" width="4.42578125" style="1" customWidth="1"/>
    <col min="13056" max="13056" width="22.42578125" style="1" customWidth="1"/>
    <col min="13057" max="13057" width="15.42578125" style="1" customWidth="1"/>
    <col min="13058" max="13058" width="16.85546875" style="1" customWidth="1"/>
    <col min="13059" max="13059" width="15.42578125" style="1" customWidth="1"/>
    <col min="13060" max="13060" width="16.28515625" style="1" customWidth="1"/>
    <col min="13061" max="13061" width="10.42578125" style="1" customWidth="1"/>
    <col min="13062" max="13310" width="9.140625" style="1"/>
    <col min="13311" max="13311" width="4.42578125" style="1" customWidth="1"/>
    <col min="13312" max="13312" width="22.42578125" style="1" customWidth="1"/>
    <col min="13313" max="13313" width="15.42578125" style="1" customWidth="1"/>
    <col min="13314" max="13314" width="16.85546875" style="1" customWidth="1"/>
    <col min="13315" max="13315" width="15.42578125" style="1" customWidth="1"/>
    <col min="13316" max="13316" width="16.28515625" style="1" customWidth="1"/>
    <col min="13317" max="13317" width="10.42578125" style="1" customWidth="1"/>
    <col min="13318" max="13566" width="9.140625" style="1"/>
    <col min="13567" max="13567" width="4.42578125" style="1" customWidth="1"/>
    <col min="13568" max="13568" width="22.42578125" style="1" customWidth="1"/>
    <col min="13569" max="13569" width="15.42578125" style="1" customWidth="1"/>
    <col min="13570" max="13570" width="16.85546875" style="1" customWidth="1"/>
    <col min="13571" max="13571" width="15.42578125" style="1" customWidth="1"/>
    <col min="13572" max="13572" width="16.28515625" style="1" customWidth="1"/>
    <col min="13573" max="13573" width="10.42578125" style="1" customWidth="1"/>
    <col min="13574" max="13822" width="9.140625" style="1"/>
    <col min="13823" max="13823" width="4.42578125" style="1" customWidth="1"/>
    <col min="13824" max="13824" width="22.42578125" style="1" customWidth="1"/>
    <col min="13825" max="13825" width="15.42578125" style="1" customWidth="1"/>
    <col min="13826" max="13826" width="16.85546875" style="1" customWidth="1"/>
    <col min="13827" max="13827" width="15.42578125" style="1" customWidth="1"/>
    <col min="13828" max="13828" width="16.28515625" style="1" customWidth="1"/>
    <col min="13829" max="13829" width="10.42578125" style="1" customWidth="1"/>
    <col min="13830" max="14078" width="9.140625" style="1"/>
    <col min="14079" max="14079" width="4.42578125" style="1" customWidth="1"/>
    <col min="14080" max="14080" width="22.42578125" style="1" customWidth="1"/>
    <col min="14081" max="14081" width="15.42578125" style="1" customWidth="1"/>
    <col min="14082" max="14082" width="16.85546875" style="1" customWidth="1"/>
    <col min="14083" max="14083" width="15.42578125" style="1" customWidth="1"/>
    <col min="14084" max="14084" width="16.28515625" style="1" customWidth="1"/>
    <col min="14085" max="14085" width="10.42578125" style="1" customWidth="1"/>
    <col min="14086" max="14334" width="9.140625" style="1"/>
    <col min="14335" max="14335" width="4.42578125" style="1" customWidth="1"/>
    <col min="14336" max="14336" width="22.42578125" style="1" customWidth="1"/>
    <col min="14337" max="14337" width="15.42578125" style="1" customWidth="1"/>
    <col min="14338" max="14338" width="16.85546875" style="1" customWidth="1"/>
    <col min="14339" max="14339" width="15.42578125" style="1" customWidth="1"/>
    <col min="14340" max="14340" width="16.28515625" style="1" customWidth="1"/>
    <col min="14341" max="14341" width="10.42578125" style="1" customWidth="1"/>
    <col min="14342" max="14590" width="9.140625" style="1"/>
    <col min="14591" max="14591" width="4.42578125" style="1" customWidth="1"/>
    <col min="14592" max="14592" width="22.42578125" style="1" customWidth="1"/>
    <col min="14593" max="14593" width="15.42578125" style="1" customWidth="1"/>
    <col min="14594" max="14594" width="16.85546875" style="1" customWidth="1"/>
    <col min="14595" max="14595" width="15.42578125" style="1" customWidth="1"/>
    <col min="14596" max="14596" width="16.28515625" style="1" customWidth="1"/>
    <col min="14597" max="14597" width="10.42578125" style="1" customWidth="1"/>
    <col min="14598" max="14846" width="9.140625" style="1"/>
    <col min="14847" max="14847" width="4.42578125" style="1" customWidth="1"/>
    <col min="14848" max="14848" width="22.42578125" style="1" customWidth="1"/>
    <col min="14849" max="14849" width="15.42578125" style="1" customWidth="1"/>
    <col min="14850" max="14850" width="16.85546875" style="1" customWidth="1"/>
    <col min="14851" max="14851" width="15.42578125" style="1" customWidth="1"/>
    <col min="14852" max="14852" width="16.28515625" style="1" customWidth="1"/>
    <col min="14853" max="14853" width="10.42578125" style="1" customWidth="1"/>
    <col min="14854" max="15102" width="9.140625" style="1"/>
    <col min="15103" max="15103" width="4.42578125" style="1" customWidth="1"/>
    <col min="15104" max="15104" width="22.42578125" style="1" customWidth="1"/>
    <col min="15105" max="15105" width="15.42578125" style="1" customWidth="1"/>
    <col min="15106" max="15106" width="16.85546875" style="1" customWidth="1"/>
    <col min="15107" max="15107" width="15.42578125" style="1" customWidth="1"/>
    <col min="15108" max="15108" width="16.28515625" style="1" customWidth="1"/>
    <col min="15109" max="15109" width="10.42578125" style="1" customWidth="1"/>
    <col min="15110" max="15358" width="9.140625" style="1"/>
    <col min="15359" max="15359" width="4.42578125" style="1" customWidth="1"/>
    <col min="15360" max="15360" width="22.42578125" style="1" customWidth="1"/>
    <col min="15361" max="15361" width="15.42578125" style="1" customWidth="1"/>
    <col min="15362" max="15362" width="16.85546875" style="1" customWidth="1"/>
    <col min="15363" max="15363" width="15.42578125" style="1" customWidth="1"/>
    <col min="15364" max="15364" width="16.28515625" style="1" customWidth="1"/>
    <col min="15365" max="15365" width="10.42578125" style="1" customWidth="1"/>
    <col min="15366" max="15614" width="9.140625" style="1"/>
    <col min="15615" max="15615" width="4.42578125" style="1" customWidth="1"/>
    <col min="15616" max="15616" width="22.42578125" style="1" customWidth="1"/>
    <col min="15617" max="15617" width="15.42578125" style="1" customWidth="1"/>
    <col min="15618" max="15618" width="16.85546875" style="1" customWidth="1"/>
    <col min="15619" max="15619" width="15.42578125" style="1" customWidth="1"/>
    <col min="15620" max="15620" width="16.28515625" style="1" customWidth="1"/>
    <col min="15621" max="15621" width="10.42578125" style="1" customWidth="1"/>
    <col min="15622" max="15870" width="9.140625" style="1"/>
    <col min="15871" max="15871" width="4.42578125" style="1" customWidth="1"/>
    <col min="15872" max="15872" width="22.42578125" style="1" customWidth="1"/>
    <col min="15873" max="15873" width="15.42578125" style="1" customWidth="1"/>
    <col min="15874" max="15874" width="16.85546875" style="1" customWidth="1"/>
    <col min="15875" max="15875" width="15.42578125" style="1" customWidth="1"/>
    <col min="15876" max="15876" width="16.28515625" style="1" customWidth="1"/>
    <col min="15877" max="15877" width="10.42578125" style="1" customWidth="1"/>
    <col min="15878" max="16126" width="9.140625" style="1"/>
    <col min="16127" max="16127" width="4.42578125" style="1" customWidth="1"/>
    <col min="16128" max="16128" width="22.42578125" style="1" customWidth="1"/>
    <col min="16129" max="16129" width="15.42578125" style="1" customWidth="1"/>
    <col min="16130" max="16130" width="16.85546875" style="1" customWidth="1"/>
    <col min="16131" max="16131" width="15.42578125" style="1" customWidth="1"/>
    <col min="16132" max="16132" width="16.28515625" style="1" customWidth="1"/>
    <col min="16133" max="16133" width="10.42578125" style="1" customWidth="1"/>
    <col min="16134" max="16384" width="9.140625" style="1"/>
  </cols>
  <sheetData>
    <row r="1" spans="1:13" s="205" customFormat="1" ht="24" customHeight="1" x14ac:dyDescent="0.2">
      <c r="A1" s="605" t="s">
        <v>72</v>
      </c>
      <c r="B1" s="605"/>
      <c r="C1" s="605"/>
      <c r="D1" s="605"/>
      <c r="E1" s="605"/>
    </row>
    <row r="2" spans="1:13" ht="23.25" customHeight="1" x14ac:dyDescent="0.2">
      <c r="A2" s="606" t="str">
        <f>+'Ekamut-caxs'!A8:D8</f>
        <v xml:space="preserve">«Երևանի հ․148 մսուր-մանկապարտեզ» ՀՈԱԿ-ի </v>
      </c>
      <c r="B2" s="606"/>
      <c r="C2" s="606"/>
      <c r="D2" s="606"/>
      <c r="E2" s="606"/>
    </row>
    <row r="3" spans="1:13" ht="28.5" customHeight="1" x14ac:dyDescent="0.2">
      <c r="A3" s="606" t="s">
        <v>265</v>
      </c>
      <c r="B3" s="606"/>
      <c r="C3" s="606"/>
      <c r="D3" s="606"/>
      <c r="E3" s="606"/>
    </row>
    <row r="5" spans="1:13" x14ac:dyDescent="0.2">
      <c r="E5" s="376" t="s">
        <v>152</v>
      </c>
    </row>
    <row r="6" spans="1:13" ht="54" customHeight="1" x14ac:dyDescent="0.2">
      <c r="A6" s="377" t="s">
        <v>3</v>
      </c>
      <c r="B6" s="377" t="s">
        <v>100</v>
      </c>
      <c r="C6" s="377" t="s">
        <v>219</v>
      </c>
      <c r="D6" s="377" t="s">
        <v>223</v>
      </c>
      <c r="E6" s="377" t="s">
        <v>224</v>
      </c>
    </row>
    <row r="7" spans="1:13" x14ac:dyDescent="0.2">
      <c r="A7" s="377">
        <v>1</v>
      </c>
      <c r="B7" s="377">
        <v>2</v>
      </c>
      <c r="C7" s="377">
        <v>3</v>
      </c>
      <c r="D7" s="377">
        <v>4</v>
      </c>
      <c r="E7" s="377">
        <v>5</v>
      </c>
    </row>
    <row r="8" spans="1:13" ht="24.75" customHeight="1" x14ac:dyDescent="0.2">
      <c r="A8" s="378">
        <v>1</v>
      </c>
      <c r="B8" s="379" t="s">
        <v>284</v>
      </c>
      <c r="C8" s="352">
        <v>24296.5</v>
      </c>
      <c r="D8" s="352">
        <v>403.1</v>
      </c>
      <c r="E8" s="352">
        <v>2578.3240000000001</v>
      </c>
    </row>
    <row r="9" spans="1:13" s="387" customFormat="1" ht="25.5" hidden="1" customHeight="1" x14ac:dyDescent="0.2">
      <c r="A9" s="383">
        <v>2</v>
      </c>
      <c r="B9" s="384" t="s">
        <v>225</v>
      </c>
      <c r="C9" s="385"/>
      <c r="D9" s="385"/>
      <c r="E9" s="385"/>
      <c r="F9" s="386" t="s">
        <v>272</v>
      </c>
      <c r="L9" s="387">
        <v>1593.7</v>
      </c>
      <c r="M9" s="387" t="s">
        <v>280</v>
      </c>
    </row>
    <row r="10" spans="1:13" s="387" customFormat="1" ht="25.5" customHeight="1" x14ac:dyDescent="0.2">
      <c r="A10" s="383">
        <v>2</v>
      </c>
      <c r="B10" s="384" t="s">
        <v>220</v>
      </c>
      <c r="C10" s="385">
        <v>1750.1</v>
      </c>
      <c r="D10" s="385"/>
      <c r="E10" s="385"/>
      <c r="F10" s="386" t="s">
        <v>272</v>
      </c>
    </row>
    <row r="11" spans="1:13" s="205" customFormat="1" ht="31.5" customHeight="1" x14ac:dyDescent="0.2">
      <c r="A11" s="380"/>
      <c r="B11" s="381" t="s">
        <v>221</v>
      </c>
      <c r="C11" s="382">
        <f>ROUND(SUM(C8:C10),1)</f>
        <v>26046.6</v>
      </c>
      <c r="D11" s="382">
        <f t="shared" ref="D11:E11" si="0">ROUND(SUM(D8:D10),1)</f>
        <v>403.1</v>
      </c>
      <c r="E11" s="382">
        <f t="shared" si="0"/>
        <v>2578.3000000000002</v>
      </c>
    </row>
    <row r="13" spans="1:13" ht="51" customHeight="1" x14ac:dyDescent="0.2">
      <c r="B13" s="607" t="s">
        <v>226</v>
      </c>
      <c r="C13" s="607"/>
      <c r="D13" s="607"/>
      <c r="E13" s="607"/>
    </row>
    <row r="15" spans="1:13" ht="15" customHeight="1" x14ac:dyDescent="0.2"/>
    <row r="18" spans="2:5" ht="20.25" customHeight="1" x14ac:dyDescent="0.2">
      <c r="B18" s="163" t="s">
        <v>2</v>
      </c>
      <c r="C18" s="163"/>
      <c r="D18" s="608" t="str">
        <f>+'Ekamut-caxs'!C72</f>
        <v>Ա.Սանոսյան</v>
      </c>
      <c r="E18" s="608"/>
    </row>
    <row r="19" spans="2:5" ht="18.75" customHeight="1" x14ac:dyDescent="0.2">
      <c r="B19" s="163" t="s">
        <v>4</v>
      </c>
      <c r="D19" s="603" t="s">
        <v>5</v>
      </c>
      <c r="E19" s="603"/>
    </row>
    <row r="20" spans="2:5" ht="18.75" customHeight="1" x14ac:dyDescent="0.2">
      <c r="B20" s="163"/>
      <c r="D20" s="412"/>
      <c r="E20" s="412"/>
    </row>
    <row r="21" spans="2:5" ht="18.75" customHeight="1" x14ac:dyDescent="0.2">
      <c r="B21" s="163" t="s">
        <v>6</v>
      </c>
      <c r="D21" s="604" t="str">
        <f>+'Ekamut-caxs'!C74</f>
        <v>Հ.Պողոսյան</v>
      </c>
      <c r="E21" s="604"/>
    </row>
    <row r="22" spans="2:5" ht="23.25" customHeight="1" x14ac:dyDescent="0.2">
      <c r="D22" s="603" t="s">
        <v>5</v>
      </c>
      <c r="E22" s="603"/>
    </row>
    <row r="24" spans="2:5" x14ac:dyDescent="0.2">
      <c r="B24" s="162"/>
      <c r="C24" s="182" t="s">
        <v>1</v>
      </c>
    </row>
  </sheetData>
  <mergeCells count="8">
    <mergeCell ref="D19:E19"/>
    <mergeCell ref="D21:E21"/>
    <mergeCell ref="D22:E22"/>
    <mergeCell ref="A1:E1"/>
    <mergeCell ref="A2:E2"/>
    <mergeCell ref="A3:E3"/>
    <mergeCell ref="B13:E13"/>
    <mergeCell ref="D18:E18"/>
  </mergeCells>
  <pageMargins left="0.15" right="0.15" top="0.27" bottom="0.19" header="0.2" footer="0.1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1"/>
  <sheetViews>
    <sheetView view="pageBreakPreview" topLeftCell="A19" workbookViewId="0">
      <selection activeCell="C20" sqref="C20"/>
    </sheetView>
  </sheetViews>
  <sheetFormatPr defaultRowHeight="13.5" x14ac:dyDescent="0.2"/>
  <cols>
    <col min="1" max="1" width="4.42578125" style="521" customWidth="1"/>
    <col min="2" max="2" width="60.85546875" style="511" customWidth="1"/>
    <col min="3" max="3" width="17.140625" style="511" customWidth="1"/>
    <col min="4" max="4" width="17.5703125" style="511" customWidth="1"/>
    <col min="5" max="16384" width="9.140625" style="511"/>
  </cols>
  <sheetData>
    <row r="1" spans="1:4" s="510" customFormat="1" ht="24" customHeight="1" x14ac:dyDescent="0.2">
      <c r="A1" s="610" t="s">
        <v>72</v>
      </c>
      <c r="B1" s="610"/>
      <c r="C1" s="610"/>
      <c r="D1" s="610"/>
    </row>
    <row r="2" spans="1:4" ht="17.25" x14ac:dyDescent="0.2">
      <c r="A2" s="611" t="str">
        <f>+'Ekamut-caxs'!A8:D8</f>
        <v xml:space="preserve">«Երևանի հ․148 մսուր-մանկապարտեզ» ՀՈԱԿ-ի </v>
      </c>
      <c r="B2" s="611"/>
      <c r="C2" s="611"/>
      <c r="D2" s="611"/>
    </row>
    <row r="3" spans="1:4" ht="17.25" x14ac:dyDescent="0.2">
      <c r="A3" s="611" t="s">
        <v>266</v>
      </c>
      <c r="B3" s="611"/>
      <c r="C3" s="611"/>
      <c r="D3" s="611"/>
    </row>
    <row r="6" spans="1:4" ht="59.25" customHeight="1" x14ac:dyDescent="0.2">
      <c r="A6" s="512" t="s">
        <v>3</v>
      </c>
      <c r="B6" s="512" t="s">
        <v>130</v>
      </c>
      <c r="C6" s="512" t="s">
        <v>131</v>
      </c>
      <c r="D6" s="512" t="s">
        <v>270</v>
      </c>
    </row>
    <row r="7" spans="1:4" s="515" customFormat="1" ht="36.75" customHeight="1" x14ac:dyDescent="0.2">
      <c r="A7" s="513">
        <v>1</v>
      </c>
      <c r="B7" s="514" t="s">
        <v>132</v>
      </c>
      <c r="C7" s="513">
        <f>SUM(C8:C10)</f>
        <v>0</v>
      </c>
      <c r="D7" s="513">
        <f>SUM(D8:D10)</f>
        <v>0</v>
      </c>
    </row>
    <row r="8" spans="1:4" ht="25.5" customHeight="1" x14ac:dyDescent="0.2">
      <c r="A8" s="516">
        <v>1.1000000000000001</v>
      </c>
      <c r="B8" s="517" t="s">
        <v>133</v>
      </c>
      <c r="C8" s="516"/>
      <c r="D8" s="516"/>
    </row>
    <row r="9" spans="1:4" ht="25.5" customHeight="1" x14ac:dyDescent="0.2">
      <c r="A9" s="516">
        <v>1.2</v>
      </c>
      <c r="B9" s="517" t="s">
        <v>134</v>
      </c>
      <c r="C9" s="516"/>
      <c r="D9" s="516"/>
    </row>
    <row r="10" spans="1:4" ht="25.5" customHeight="1" x14ac:dyDescent="0.2">
      <c r="A10" s="516">
        <v>1.3</v>
      </c>
      <c r="B10" s="517" t="s">
        <v>135</v>
      </c>
      <c r="C10" s="516"/>
      <c r="D10" s="516"/>
    </row>
    <row r="11" spans="1:4" s="515" customFormat="1" ht="31.5" customHeight="1" x14ac:dyDescent="0.2">
      <c r="A11" s="513">
        <v>2</v>
      </c>
      <c r="B11" s="518" t="s">
        <v>136</v>
      </c>
      <c r="C11" s="513">
        <f>SUM(C12:C14)</f>
        <v>0</v>
      </c>
      <c r="D11" s="513">
        <f>SUM(D12:D14)</f>
        <v>0</v>
      </c>
    </row>
    <row r="12" spans="1:4" ht="21.75" customHeight="1" x14ac:dyDescent="0.2">
      <c r="A12" s="516">
        <v>2.1</v>
      </c>
      <c r="B12" s="517" t="s">
        <v>137</v>
      </c>
      <c r="C12" s="516"/>
      <c r="D12" s="516"/>
    </row>
    <row r="13" spans="1:4" ht="21.75" customHeight="1" x14ac:dyDescent="0.2">
      <c r="A13" s="516">
        <v>2.2000000000000002</v>
      </c>
      <c r="B13" s="517" t="s">
        <v>138</v>
      </c>
      <c r="C13" s="516"/>
      <c r="D13" s="516"/>
    </row>
    <row r="14" spans="1:4" ht="21.75" customHeight="1" x14ac:dyDescent="0.2">
      <c r="A14" s="516">
        <v>2.2999999999999998</v>
      </c>
      <c r="B14" s="517" t="s">
        <v>139</v>
      </c>
      <c r="C14" s="516"/>
      <c r="D14" s="516"/>
    </row>
    <row r="15" spans="1:4" s="515" customFormat="1" ht="39.75" customHeight="1" x14ac:dyDescent="0.2">
      <c r="A15" s="513">
        <v>3</v>
      </c>
      <c r="B15" s="514" t="s">
        <v>140</v>
      </c>
      <c r="C15" s="513">
        <f>SUM(C16:C18)</f>
        <v>0</v>
      </c>
      <c r="D15" s="513">
        <f>SUM(D16:D18)</f>
        <v>0</v>
      </c>
    </row>
    <row r="16" spans="1:4" ht="23.25" customHeight="1" x14ac:dyDescent="0.2">
      <c r="A16" s="516">
        <v>3.1</v>
      </c>
      <c r="B16" s="519" t="s">
        <v>141</v>
      </c>
      <c r="C16" s="516"/>
      <c r="D16" s="516"/>
    </row>
    <row r="17" spans="1:4" ht="23.25" customHeight="1" x14ac:dyDescent="0.2">
      <c r="A17" s="516">
        <v>3.2</v>
      </c>
      <c r="B17" s="519" t="s">
        <v>142</v>
      </c>
      <c r="C17" s="516"/>
      <c r="D17" s="516"/>
    </row>
    <row r="18" spans="1:4" ht="23.25" customHeight="1" x14ac:dyDescent="0.2">
      <c r="A18" s="516">
        <v>3.3</v>
      </c>
      <c r="B18" s="519" t="s">
        <v>143</v>
      </c>
      <c r="C18" s="516"/>
      <c r="D18" s="516"/>
    </row>
    <row r="19" spans="1:4" s="515" customFormat="1" ht="35.25" customHeight="1" x14ac:dyDescent="0.2">
      <c r="A19" s="513">
        <v>4</v>
      </c>
      <c r="B19" s="514" t="s">
        <v>144</v>
      </c>
      <c r="C19" s="513">
        <f>SUM(C20:C22)</f>
        <v>0</v>
      </c>
      <c r="D19" s="513">
        <f>SUM(D20:D22)</f>
        <v>0</v>
      </c>
    </row>
    <row r="20" spans="1:4" ht="23.25" customHeight="1" x14ac:dyDescent="0.2">
      <c r="A20" s="516">
        <v>4.0999999999999996</v>
      </c>
      <c r="B20" s="519" t="s">
        <v>145</v>
      </c>
      <c r="C20" s="516"/>
      <c r="D20" s="516"/>
    </row>
    <row r="21" spans="1:4" ht="23.25" customHeight="1" x14ac:dyDescent="0.2">
      <c r="A21" s="516">
        <v>4.2</v>
      </c>
      <c r="B21" s="519" t="s">
        <v>146</v>
      </c>
      <c r="C21" s="516"/>
      <c r="D21" s="516"/>
    </row>
    <row r="22" spans="1:4" ht="23.25" customHeight="1" x14ac:dyDescent="0.2">
      <c r="A22" s="516">
        <v>4.3</v>
      </c>
      <c r="B22" s="519" t="s">
        <v>147</v>
      </c>
      <c r="C22" s="516"/>
      <c r="D22" s="516"/>
    </row>
    <row r="23" spans="1:4" s="515" customFormat="1" ht="31.5" customHeight="1" x14ac:dyDescent="0.2">
      <c r="A23" s="513"/>
      <c r="B23" s="514" t="s">
        <v>74</v>
      </c>
      <c r="C23" s="513">
        <f>C7+C11+C15+C19</f>
        <v>0</v>
      </c>
      <c r="D23" s="513">
        <f>D7+D11+D15+D19</f>
        <v>0</v>
      </c>
    </row>
    <row r="24" spans="1:4" s="515" customFormat="1" ht="44.25" customHeight="1" x14ac:dyDescent="0.2">
      <c r="A24" s="520"/>
      <c r="B24" s="613" t="s">
        <v>279</v>
      </c>
      <c r="C24" s="613"/>
      <c r="D24" s="613"/>
    </row>
    <row r="25" spans="1:4" s="515" customFormat="1" ht="45.75" customHeight="1" x14ac:dyDescent="0.2">
      <c r="A25" s="520"/>
      <c r="B25" s="524" t="s">
        <v>271</v>
      </c>
      <c r="C25" s="513"/>
      <c r="D25" s="520"/>
    </row>
    <row r="26" spans="1:4" ht="30.75" customHeight="1" x14ac:dyDescent="0.2"/>
    <row r="27" spans="1:4" ht="17.25" x14ac:dyDescent="0.2">
      <c r="B27" s="522" t="s">
        <v>2</v>
      </c>
      <c r="C27" s="612" t="str">
        <f>+'Ekamut-caxs'!C72</f>
        <v>Ա.Սանոսյան</v>
      </c>
      <c r="D27" s="612"/>
    </row>
    <row r="28" spans="1:4" ht="15.75" customHeight="1" x14ac:dyDescent="0.2">
      <c r="B28" s="523" t="s">
        <v>4</v>
      </c>
      <c r="C28" s="609" t="s">
        <v>5</v>
      </c>
      <c r="D28" s="609"/>
    </row>
    <row r="29" spans="1:4" ht="27" customHeight="1" x14ac:dyDescent="0.2">
      <c r="B29" s="515" t="s">
        <v>6</v>
      </c>
      <c r="C29" s="612" t="str">
        <f>+'Ekamut-caxs'!C74</f>
        <v>Հ.Պողոսյան</v>
      </c>
      <c r="D29" s="612"/>
    </row>
    <row r="30" spans="1:4" x14ac:dyDescent="0.2">
      <c r="C30" s="609" t="s">
        <v>5</v>
      </c>
      <c r="D30" s="609"/>
    </row>
    <row r="31" spans="1:4" x14ac:dyDescent="0.2">
      <c r="B31" s="521" t="s">
        <v>148</v>
      </c>
      <c r="C31" s="521"/>
      <c r="D31" s="521"/>
    </row>
  </sheetData>
  <mergeCells count="8">
    <mergeCell ref="C30:D30"/>
    <mergeCell ref="A1:D1"/>
    <mergeCell ref="A2:D2"/>
    <mergeCell ref="A3:D3"/>
    <mergeCell ref="C27:D27"/>
    <mergeCell ref="C28:D28"/>
    <mergeCell ref="C29:D29"/>
    <mergeCell ref="B24:D24"/>
  </mergeCells>
  <pageMargins left="0.15" right="0.17" top="0.27" bottom="0.22" header="0.18" footer="0.15"/>
  <pageSetup paperSize="9" orientation="portrait" r:id="rId1"/>
  <headerFooter alignWithMargins="0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FpOtFCZdOTNK6mt1T5oIO9VHDLrKQZ88cuxJXFeYE1Y=</DigestValue>
    </Reference>
    <Reference Type="http://www.w3.org/2000/09/xmldsig#Object" URI="#idOfficeObject">
      <DigestMethod Algorithm="http://www.w3.org/2001/04/xmlenc#sha256"/>
      <DigestValue>V1j/l1xmy16xGbgnYQpY7VAdK4V167bfmqRvzigHaCg=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JzwIq5nFuWQ7G/jlHvK1ToHf0HjFhsEvLQxoZSbHV/c=</DigestValue>
    </Reference>
    <Reference Type="http://www.w3.org/2000/09/xmldsig#Object" URI="#idValidSigLnImg">
      <DigestMethod Algorithm="http://www.w3.org/2001/04/xmlenc#sha256"/>
      <DigestValue>lBPcfRkRFOXedgx3ypiyq+OtC+sVQjgq5DqYokZrHgQ=</DigestValue>
    </Reference>
    <Reference Type="http://www.w3.org/2000/09/xmldsig#Object" URI="#idInvalidSigLnImg">
      <DigestMethod Algorithm="http://www.w3.org/2001/04/xmlenc#sha256"/>
      <DigestValue>KhZh2N0CYJPynh5Qvc61bhWyTjZYbytE+bPzYaEM5+k=</DigestValue>
    </Reference>
  </SignedInfo>
  <SignatureValue>jgbV0n2iYRNu6rTSRrUsdU3PZ246VeR2/2KFyIFWCJPD4NSYV9wgtRHO/bsYcxKUwXPon8d8ISF0
3ttH6BLdWDNOTRRdLlhWEzBSUkuWXBSjeiE16O9FY9TfhSqufJ9/G9t0w5si1hcHbMsnhx+a0k9O
9ZK1bX3KjGiRdvVOoxaloT++0FSsaF1EFOfgLz0JL9eUeHezRYcVzJwFhdDJ+oc+p1XpG6bOkBEE
Ud0omstb4735xoIe/6kgnUOLMwDjxb0OFythA6JCWvFnrAwaY+jLioM1eu2l8zcv9lm+TK+K/qk9
0JribLdzvkmatyGNlHb1DrJQ20B6GPCc0DGylQ==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</Transform>
          <Transform Algorithm="http://www.w3.org/TR/2001/REC-xml-c14n-20010315"/>
        </Transforms>
        <DigestMethod Algorithm="http://www.w3.org/2001/04/xmlenc#sha256"/>
        <DigestValue>Xjfx0AHThNJMGKtBxKYwKoje0fKtHZu5KS5hjhY8Wl0=</DigestValue>
      </Reference>
      <Reference URI="/xl/calcChain.xml?ContentType=application/vnd.openxmlformats-officedocument.spreadsheetml.calcChain+xml">
        <DigestMethod Algorithm="http://www.w3.org/2001/04/xmlenc#sha256"/>
        <DigestValue>lR6xxyw5LG7yQRlRWD1MHkxwOnn53XwEPnT+LW8Tqsc=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IpioRDQiFM2L26wYeKRNl1lsAenAu0lGc/Z71fouHgE=</DigestValue>
      </Reference>
      <Reference URI="/xl/drawings/vmlDrawing2.vml?ContentType=application/vnd.openxmlformats-officedocument.vmlDrawing">
        <DigestMethod Algorithm="http://www.w3.org/2001/04/xmlenc#sha256"/>
        <DigestValue>SwqumcwIIgIAE0pBFfqY7Ba+ztnyoM1xxeTU4Y/zy0c=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XrEPGjWDlwgVDrQryp21jTyRf0r6TSGSId0TB9WUFI8=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1FzJIUrxOcGTiKhmVEoBlayctDyyDxR5cwG6RjE7/54=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mRTLFeFAL9Jxx+QvUIMRCWQv3BuTVoQZ7iVbW/0RY+s=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NY47ftlq+g7flchky2HbDmxqR9uxX3aowNX9q3eMe00=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XxNFCOnLA7NF+fpMxRQP9lGrvW6PhvtKrcGLkZhjo40=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ZiU/1a2mYp16dUENtN967bCgKw/4KSwfBJqZt6gm+L0=</DigestValue>
      </Reference>
      <Reference URI="/xl/media/image1.emf?ContentType=image/x-emf">
        <DigestMethod Algorithm="http://www.w3.org/2001/04/xmlenc#sha256"/>
        <DigestValue>kVhMVA0RNDl4XJwSUyYQFqX2ipcGnpuuJMMiLqZqAds=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38o0ZImmrwGmD59iG50FPvQ8c+94cGBYqfs/aLiTWgw=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38o0ZImmrwGmD59iG50FPvQ8c+94cGBYqfs/aLiTWgw=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38o0ZImmrwGmD59iG50FPvQ8c+94cGBYqfs/aLiTWgw=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38o0ZImmrwGmD59iG50FPvQ8c+94cGBYqfs/aLiTWgw=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38o0ZImmrwGmD59iG50FPvQ8c+94cGBYqfs/aLiTWgw=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j0MjM8ceHxuXIxHBI6vWM7TmnDNOMV3i8Iw71MM/69Q=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m6hP6YMBrZb0zQ4hc/4zWhiNzAyOv3XX2qkHNedakrY=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38o0ZImmrwGmD59iG50FPvQ8c+94cGBYqfs/aLiTWgw=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38o0ZImmrwGmD59iG50FPvQ8c+94cGBYqfs/aLiTWgw=</DigestValue>
      </Reference>
      <Reference URI="/xl/sharedStrings.xml?ContentType=application/vnd.openxmlformats-officedocument.spreadsheetml.sharedStrings+xml">
        <DigestMethod Algorithm="http://www.w3.org/2001/04/xmlenc#sha256"/>
        <DigestValue>Ej3hfl+AoPNFHn6lWKDjSUtF38+pDKWsUf1N6q+hZNE=</DigestValue>
      </Reference>
      <Reference URI="/xl/styles.xml?ContentType=application/vnd.openxmlformats-officedocument.spreadsheetml.styles+xml">
        <DigestMethod Algorithm="http://www.w3.org/2001/04/xmlenc#sha256"/>
        <DigestValue>sR9UhiyWIp3yVjLEUoYkOWtgF69vdc1ERzIRDUB8Smk=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xmkF/zFgiXO+TExqarqi2fiTYfF9rDfFHGngdalGQfc=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VBtVSFlIxzcUXhEx+UnzQXmVxs4DIyAhk4b2Ww66f00=</DigestValue>
      </Reference>
      <Reference URI="/xl/worksheets/sheet1.xml?ContentType=application/vnd.openxmlformats-officedocument.spreadsheetml.worksheet+xml">
        <DigestMethod Algorithm="http://www.w3.org/2001/04/xmlenc#sha256"/>
        <DigestValue>VF2WiAVLV9XwKBssOVfnL8+Pk6CZ8hadIMlhwgNOLik=</DigestValue>
      </Reference>
      <Reference URI="/xl/worksheets/sheet2.xml?ContentType=application/vnd.openxmlformats-officedocument.spreadsheetml.worksheet+xml">
        <DigestMethod Algorithm="http://www.w3.org/2001/04/xmlenc#sha256"/>
        <DigestValue>DR3OGBvBeVxTJmptjdIUj2HiTrKqyKOoIdvUNIRYZBY=</DigestValue>
      </Reference>
      <Reference URI="/xl/worksheets/sheet3.xml?ContentType=application/vnd.openxmlformats-officedocument.spreadsheetml.worksheet+xml">
        <DigestMethod Algorithm="http://www.w3.org/2001/04/xmlenc#sha256"/>
        <DigestValue>0dmfiVS4Z30fo6bKyf7gvkkzyz7fwcnLe/E5facab6g=</DigestValue>
      </Reference>
      <Reference URI="/xl/worksheets/sheet4.xml?ContentType=application/vnd.openxmlformats-officedocument.spreadsheetml.worksheet+xml">
        <DigestMethod Algorithm="http://www.w3.org/2001/04/xmlenc#sha256"/>
        <DigestValue>E+N0q+vVN33+x88nzqhrcz8YGu4F0bmMMaAb+aNxZqU=</DigestValue>
      </Reference>
      <Reference URI="/xl/worksheets/sheet5.xml?ContentType=application/vnd.openxmlformats-officedocument.spreadsheetml.worksheet+xml">
        <DigestMethod Algorithm="http://www.w3.org/2001/04/xmlenc#sha256"/>
        <DigestValue>mx9xBlGgjI3qTKmQ9KuFBOUWDZCbHl0S2G9WJ0+GDGE=</DigestValue>
      </Reference>
      <Reference URI="/xl/worksheets/sheet6.xml?ContentType=application/vnd.openxmlformats-officedocument.spreadsheetml.worksheet+xml">
        <DigestMethod Algorithm="http://www.w3.org/2001/04/xmlenc#sha256"/>
        <DigestValue>z/xGmfdRUuOaSG0tHdShaEQ8baFMaB4JHajaj6yC+oo=</DigestValue>
      </Reference>
      <Reference URI="/xl/worksheets/sheet7.xml?ContentType=application/vnd.openxmlformats-officedocument.spreadsheetml.worksheet+xml">
        <DigestMethod Algorithm="http://www.w3.org/2001/04/xmlenc#sha256"/>
        <DigestValue>9z0HqjzbIVKNuXIP2avrGDBlh7gEEwUHEc1e9ywxmno=</DigestValue>
      </Reference>
      <Reference URI="/xl/worksheets/sheet8.xml?ContentType=application/vnd.openxmlformats-officedocument.spreadsheetml.worksheet+xml">
        <DigestMethod Algorithm="http://www.w3.org/2001/04/xmlenc#sha256"/>
        <DigestValue>WrdUaQotqQ/NHeNYTmsEj7AT9OYwhu8lKir2jPfCS/k=</DigestValue>
      </Reference>
      <Reference URI="/xl/worksheets/sheet9.xml?ContentType=application/vnd.openxmlformats-officedocument.spreadsheetml.worksheet+xml">
        <DigestMethod Algorithm="http://www.w3.org/2001/04/xmlenc#sha256"/>
        <DigestValue>yMpa1blP9BchVav5RJK78XqPhBKRuq9A3FLjnjgSFgE=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2022-12-29T10:47:29Z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{B9D56A95-396B-4D51-8973-777E821FA812}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2022-12-29T10:47:29Z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q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1wtM2vAJjPrwDO/FN33GKNd2jNrwDqCwo9AAAAABjU3QAY1N0Adq4NcAAAAADImqwJXM2vAAAAAAAAAAAAAAAAAAAAAADI1N0AAAAAAAAAAAAAAAAAAAAAAAAAAAAAAAAAAAAAAAAAAAAAAAAAKSQHNQAAAAAIz68A6ftTdwAArwAAAAAA9ftTd0pFzDX1////AAAAAAAAAAAAAAAAkAEAAOZEzDWkza8A3a9zdwAAFnaYza8AAAAAAKDNrwAAAAAAAAAAAGG4cncAAAAACQAAALjOrwC4zq8AAAIAAPz///8BAAAAAAAAAAAAAAAAAAAAAAAAAAAAAACo+KoJZHYACAAAAAAlAAAADAAAAAEAAAAYAAAADAAAAAAAAAISAAAADAAAAAEAAAAeAAAAGAAAAL0AAAAEAAAA9wAAABEAAAAlAAAADAAAAAEAAABUAAAAiAAAAL4AAAAEAAAA9QAAABAAAAABAAAAAIDUQbSX1EG+AAAABAAAAAoAAABMAAAAAAAAAAAAAAAAAAAA//////////9gAAAAMQAyAC8AMgA5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CAAAAAUlG0TAADdAL0ts25bZMBgVeIHNYhj5AAoAgAA0Ad+AAgCAADQB34AZAAAAPwRrwAIAgAAYGttE0APjhAAANkXAAAAAAAAAAAAAH4AAgAAAAAAAABBAAAAAAB+AHwCfgAAAAAA/AEAAMQSfgAAAAAAAADdAMASfgAAAIl3wAuvAK5eiXdYkm0Trl6JdwAAAAAAAAAAmAPeAJgD3gDUC68AHy+nbgAA3QAAAAAA/AEAAOQLrwDdLqduAAAAAAcAAAAAAAAAYbhyd/wBAAAHAAAADA2vAAwNrwAAAgAA/P///wEAAAAAAAAAAAAAAAAAAACo+Ko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M8XsAuvAJQNrwDO/FN3dJzdAAAAAAD9CwrxOwAAAH8AAAAAAAAABQAAANQAfgBoAXQTAAAAAMCBXhMAAAAA4MYBAXCMXhMAAAAAwIFeE7CSuG4DAAAAuJK4bgEAAABYlMAXvGrrbr0ts25bZMBgVeIHNYhj5AAEDa8A6ftTdwAArwACAAAA9ftTd/wRrwDg////AAAAAAAAAAAAAAAAkAEAAAAAAAEAAAAAYQByAGkAYQBsAAAAAAAAAAAAAAAAAAAABgAAAAAAAABhuHJ3AAAAAAYAAAC0DK8AtAyvAAACAAD8////AQAAAAAAAAAAAAAAAAAAAKj4qg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AIp68AraZUdxoNAADIpq8AthIhsLYSsAAAAAAA/////xoNWv//////kCoAAApaCgAMxs8XAAAAALYSsP//////kCoAACGwAQDAAicgAAAAAJw9pXZ5RFJ3thIhsGyh1hcBAAAA/////wAAAABQj3IaNKuvAAAAAABQj3IaAAAXGIpEUnfAAicgthIhsAEAAABsodYXUI9yGgAAAAAAAAAAthKwADSrrwC2ErD//////5AqAAAhsAEAwAInIAAAAACOJFZ3thIhsDgnSxMKAAAA/////wAAAAAQAAAAAwEAAOGVAQAcAAABthIhsDg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UAAAAAfqbJd6PIeqDCQFZ4JTd0Lk/HMVPSGy5uFiE4GypVJ0KnHjN9AAABAGwAAACcz+7S6ffb7fnC0t1haH0hMm8aLXIuT8ggOIwoRKslP58cK08AAAFVwgAAAMHg9P///////////+bm5k9SXjw/SzBRzTFU0y1NwSAyVzFGXwEBAgAACA8mnM/u69/SvI9jt4tgjIR9FBosDBEjMVTUMlXWMVPRKUSeDxk4AAAAcmUAAADT6ff///////+Tk5MjK0krSbkvUcsuT8YVJFoTIFIrSbgtTcEQHEcAAAAAAJzP7vT6/bTa8kRleixHhy1Nwi5PxiQtTnBwcJKSki81SRwtZAgOIwBsAAAAweD02+35gsLqZ5q6Jz1jNEJyOUZ4qamp+/v7////wdPeVnCJAQECMQAAAACv1/Ho8/ubzu6CwuqMudS3u769vb3////////////L5fZymsABAgMApQAAAK/X8fz9/uLx+snk9uTy+vz9/v///////////////8vl9nKawAECAwBvAAAAotHvtdryxOL1xOL1tdry0+r32+350+r3tdryxOL1pdPvc5rAAQIDAAAAAABpj7ZnjrZqj7Zqj7ZnjrZtkbdukrdtkbdnjrZqj7ZojrZ3rdUCAwREnQAAAAAAAAAAAAAAAAAAAAAAAAAAAAAAAAAAAAAAAAAAAAAAAAAAAAAAAAB0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ANcLTNrwCYz68AzvxTd9xijXdoza8A6gsKPQAAAAAY1N0AGNTdAHauDXAAAAAAyJqsCVzNrwAAAAAAAAAAAAAAAAAAAAAAyNTdAAAAAAAAAAAAAAAAAAAAAAAAAAAAAAAAAAAAAAAAAAAAAAAAACkkBzUAAAAACM+vAOn7U3cAAK8AAAAAAPX7U3dKRcw19f///wAAAAAAAAAAAAAAAJABAADmRMw1pM2vAN2vc3cAABZ2mM2vAAAAAACgza8AAAAAAAAAAABhuHJ3AAAAAAkAAAC4zq8AuM6vAAACAAD8////AQAAAAAAAAAAAAAAAAAAAAAAAAAAAAAAqPiqCWR2AAgAAAAAJQAAAAwAAAABAAAAGAAAAAwAAAD/AAACEgAAAAwAAAABAAAAHgAAABgAAAAiAAAABAAAAHoAAAARAAAAJQAAAAwAAAABAAAAVAAAALQAAAAjAAAABAAAAHgAAAAQAAAAAQAAAACA1EG0l9RBIwAAAAQAAAARAAAATAAAAAAAAAAAAAAAAAAAAP//////////cAAAAEkAbgB2AGEAbABpAGQAIABzAGkAZwBuAGEAdAB1AHIAZQAAAA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CAAAAAUlG0TAADdAL0ts25bZMBgVeIHNYhj5AAoAgAA0Ad+AAgCAADQB34AZAAAAPwRrwAIAgAAYGttE0APjhAAANkXAAAAAAAAAAAAAH4AAgAAAAAAAABBAAAAAAB+AHwCfgAAAAAA/AEAAMQSfgAAAAAAAADdAMASfgAAAIl3wAuvAK5eiXdYkm0Trl6JdwAAAAAAAAAAmAPeAJgD3gDUC68AHy+nbgAA3QAAAAAA/AEAAOQLrwDdLqduAAAAAAcAAAAAAAAAYbhyd/wBAAAHAAAADA2vAAwNrwAAAgAA/P///wEAAAAAAAAAAAAAAAAAAACo+Ko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M8XsAuvAJQNrwDO/FN3dJzdAAAAAAD9CwrxOwAAAH8AAAAAAAAABQAAANQAfgBoAXQTAAAAAMCBXhMAAAAA4MYBAXCMXhMAAAAAwIFeE7CSuG4DAAAAuJK4bgEAAABYlMAXvGrrbr0ts25bZMBgVeIHNYhj5AAEDa8A6ftTdwAArwACAAAA9ftTd/wRrwDg////AAAAAAAAAAAAAAAAkAEAAAAAAAEAAAAAYQByAGkAYQBsAAAAAAAAAAAAAAAAAAAABgAAAAAAAABhuHJ3AAAAAAYAAAC0DK8AtAyvAAACAAD8////AQAAAAAAAAAAAAAAAAAAAKj4qg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AIp68AraZUdxoNAADIpq8AoBIh7qAS7gAAAAAAXk7FbhoNWv//////kCoAAApaCgAMxs8XAAAAAKAS7v//////kCoAACHuAQDAAicgAAAAAJw9pXZ5RFJ3oBIh7myh1hcBAAAA/////wAAAADwUnIaNKuvAAAAAADwUnIaAAAXGIpEUnfAAicgoBIh7gEAAABsodYX8FJyGgAAAAAAAAAAoBLuADSrrwCgEu7//////5AqAAAh7gEAwAInIAAAAACOJFZ3oBIh7vg3SxMRAAAA/////wAAAAAQAAAAAwEAAOGVAQAcAAABoBIh7lY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dMRMVVNWQH+VHqK4CukYae1+JtC6UtkmkoUUffifOig=</DigestValue>
    </Reference>
    <Reference Type="http://www.w3.org/2000/09/xmldsig#Object" URI="#idOfficeObject">
      <DigestMethod Algorithm="http://www.w3.org/2001/04/xmlenc#sha256"/>
      <DigestValue>HX9Vfv5eCHlhO/QBUD/LJpZyb65oet/JCpQ6t5KH94E=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O/0HnOwt9WuvRiGBBimZGL6N62cOJ5L6q74+bKbieSQ=</DigestValue>
    </Reference>
    <Reference Type="http://www.w3.org/2000/09/xmldsig#Object" URI="#idValidSigLnImg">
      <DigestMethod Algorithm="http://www.w3.org/2001/04/xmlenc#sha256"/>
      <DigestValue>X0uTiTf8y3G1cBauolCJS5LQlIOcfmjysHEmvagqEkI=</DigestValue>
    </Reference>
    <Reference Type="http://www.w3.org/2000/09/xmldsig#Object" URI="#idInvalidSigLnImg">
      <DigestMethod Algorithm="http://www.w3.org/2001/04/xmlenc#sha256"/>
      <DigestValue>0WNHubAwv/5P+UwEIPRxL2OKi9YdsyXjl6z42rQManU=</DigestValue>
    </Reference>
  </SignedInfo>
  <SignatureValue>D0srn/iaLs9WQpFumZX70Q/M7rRWi5vTUs8Tt20FADYBxDYA3NgHoP9LeHiXhTiecseW7cEPTnf+
oFqEB1koP0yj5CNc3k15fXaOIGkrusQwnhtMzKp6zEdTGOikMVXhpS9BBnWPB4Rm4GacvigYtPXb
S5qLcloFNpHtp09yt4e4AqQyJE2ppBEv7QzfODhk3yYsRoln10rD+/Jw80zKBmFXhJUDWUMTbQoj
NS2Wjm4y7xfebbQxuM+ogv7rlH5P1NUYYgQ7Mpr/xBjzHS4jlGzmKMX/KrHF1aZKOjk7bWnu2Xiw
lND6nexYlYrrJlnKx6K7Kv/TVXAKBw91jTCztA==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</Transform>
          <Transform Algorithm="http://www.w3.org/TR/2001/REC-xml-c14n-20010315"/>
        </Transforms>
        <DigestMethod Algorithm="http://www.w3.org/2001/04/xmlenc#sha256"/>
        <DigestValue>Xjfx0AHThNJMGKtBxKYwKoje0fKtHZu5KS5hjhY8Wl0=</DigestValue>
      </Reference>
      <Reference URI="/xl/calcChain.xml?ContentType=application/vnd.openxmlformats-officedocument.spreadsheetml.calcChain+xml">
        <DigestMethod Algorithm="http://www.w3.org/2001/04/xmlenc#sha256"/>
        <DigestValue>lR6xxyw5LG7yQRlRWD1MHkxwOnn53XwEPnT+LW8Tqsc=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IpioRDQiFM2L26wYeKRNl1lsAenAu0lGc/Z71fouHgE=</DigestValue>
      </Reference>
      <Reference URI="/xl/drawings/vmlDrawing2.vml?ContentType=application/vnd.openxmlformats-officedocument.vmlDrawing">
        <DigestMethod Algorithm="http://www.w3.org/2001/04/xmlenc#sha256"/>
        <DigestValue>SwqumcwIIgIAE0pBFfqY7Ba+ztnyoM1xxeTU4Y/zy0c=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XrEPGjWDlwgVDrQryp21jTyRf0r6TSGSId0TB9WUFI8=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1FzJIUrxOcGTiKhmVEoBlayctDyyDxR5cwG6RjE7/54=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mRTLFeFAL9Jxx+QvUIMRCWQv3BuTVoQZ7iVbW/0RY+s=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NY47ftlq+g7flchky2HbDmxqR9uxX3aowNX9q3eMe00=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XxNFCOnLA7NF+fpMxRQP9lGrvW6PhvtKrcGLkZhjo40=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ZiU/1a2mYp16dUENtN967bCgKw/4KSwfBJqZt6gm+L0=</DigestValue>
      </Reference>
      <Reference URI="/xl/media/image1.emf?ContentType=image/x-emf">
        <DigestMethod Algorithm="http://www.w3.org/2001/04/xmlenc#sha256"/>
        <DigestValue>kVhMVA0RNDl4XJwSUyYQFqX2ipcGnpuuJMMiLqZqAds=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38o0ZImmrwGmD59iG50FPvQ8c+94cGBYqfs/aLiTWgw=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38o0ZImmrwGmD59iG50FPvQ8c+94cGBYqfs/aLiTWgw=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38o0ZImmrwGmD59iG50FPvQ8c+94cGBYqfs/aLiTWgw=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38o0ZImmrwGmD59iG50FPvQ8c+94cGBYqfs/aLiTWgw=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38o0ZImmrwGmD59iG50FPvQ8c+94cGBYqfs/aLiTWgw=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j0MjM8ceHxuXIxHBI6vWM7TmnDNOMV3i8Iw71MM/69Q=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m6hP6YMBrZb0zQ4hc/4zWhiNzAyOv3XX2qkHNedakrY=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38o0ZImmrwGmD59iG50FPvQ8c+94cGBYqfs/aLiTWgw=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38o0ZImmrwGmD59iG50FPvQ8c+94cGBYqfs/aLiTWgw=</DigestValue>
      </Reference>
      <Reference URI="/xl/sharedStrings.xml?ContentType=application/vnd.openxmlformats-officedocument.spreadsheetml.sharedStrings+xml">
        <DigestMethod Algorithm="http://www.w3.org/2001/04/xmlenc#sha256"/>
        <DigestValue>Ej3hfl+AoPNFHn6lWKDjSUtF38+pDKWsUf1N6q+hZNE=</DigestValue>
      </Reference>
      <Reference URI="/xl/styles.xml?ContentType=application/vnd.openxmlformats-officedocument.spreadsheetml.styles+xml">
        <DigestMethod Algorithm="http://www.w3.org/2001/04/xmlenc#sha256"/>
        <DigestValue>sR9UhiyWIp3yVjLEUoYkOWtgF69vdc1ERzIRDUB8Smk=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xmkF/zFgiXO+TExqarqi2fiTYfF9rDfFHGngdalGQfc=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VBtVSFlIxzcUXhEx+UnzQXmVxs4DIyAhk4b2Ww66f00=</DigestValue>
      </Reference>
      <Reference URI="/xl/worksheets/sheet1.xml?ContentType=application/vnd.openxmlformats-officedocument.spreadsheetml.worksheet+xml">
        <DigestMethod Algorithm="http://www.w3.org/2001/04/xmlenc#sha256"/>
        <DigestValue>VF2WiAVLV9XwKBssOVfnL8+Pk6CZ8hadIMlhwgNOLik=</DigestValue>
      </Reference>
      <Reference URI="/xl/worksheets/sheet2.xml?ContentType=application/vnd.openxmlformats-officedocument.spreadsheetml.worksheet+xml">
        <DigestMethod Algorithm="http://www.w3.org/2001/04/xmlenc#sha256"/>
        <DigestValue>DR3OGBvBeVxTJmptjdIUj2HiTrKqyKOoIdvUNIRYZBY=</DigestValue>
      </Reference>
      <Reference URI="/xl/worksheets/sheet3.xml?ContentType=application/vnd.openxmlformats-officedocument.spreadsheetml.worksheet+xml">
        <DigestMethod Algorithm="http://www.w3.org/2001/04/xmlenc#sha256"/>
        <DigestValue>0dmfiVS4Z30fo6bKyf7gvkkzyz7fwcnLe/E5facab6g=</DigestValue>
      </Reference>
      <Reference URI="/xl/worksheets/sheet4.xml?ContentType=application/vnd.openxmlformats-officedocument.spreadsheetml.worksheet+xml">
        <DigestMethod Algorithm="http://www.w3.org/2001/04/xmlenc#sha256"/>
        <DigestValue>E+N0q+vVN33+x88nzqhrcz8YGu4F0bmMMaAb+aNxZqU=</DigestValue>
      </Reference>
      <Reference URI="/xl/worksheets/sheet5.xml?ContentType=application/vnd.openxmlformats-officedocument.spreadsheetml.worksheet+xml">
        <DigestMethod Algorithm="http://www.w3.org/2001/04/xmlenc#sha256"/>
        <DigestValue>mx9xBlGgjI3qTKmQ9KuFBOUWDZCbHl0S2G9WJ0+GDGE=</DigestValue>
      </Reference>
      <Reference URI="/xl/worksheets/sheet6.xml?ContentType=application/vnd.openxmlformats-officedocument.spreadsheetml.worksheet+xml">
        <DigestMethod Algorithm="http://www.w3.org/2001/04/xmlenc#sha256"/>
        <DigestValue>z/xGmfdRUuOaSG0tHdShaEQ8baFMaB4JHajaj6yC+oo=</DigestValue>
      </Reference>
      <Reference URI="/xl/worksheets/sheet7.xml?ContentType=application/vnd.openxmlformats-officedocument.spreadsheetml.worksheet+xml">
        <DigestMethod Algorithm="http://www.w3.org/2001/04/xmlenc#sha256"/>
        <DigestValue>9z0HqjzbIVKNuXIP2avrGDBlh7gEEwUHEc1e9ywxmno=</DigestValue>
      </Reference>
      <Reference URI="/xl/worksheets/sheet8.xml?ContentType=application/vnd.openxmlformats-officedocument.spreadsheetml.worksheet+xml">
        <DigestMethod Algorithm="http://www.w3.org/2001/04/xmlenc#sha256"/>
        <DigestValue>WrdUaQotqQ/NHeNYTmsEj7AT9OYwhu8lKir2jPfCS/k=</DigestValue>
      </Reference>
      <Reference URI="/xl/worksheets/sheet9.xml?ContentType=application/vnd.openxmlformats-officedocument.spreadsheetml.worksheet+xml">
        <DigestMethod Algorithm="http://www.w3.org/2001/04/xmlenc#sha256"/>
        <DigestValue>yMpa1blP9BchVav5RJK78XqPhBKRuq9A3FLjnjgSFgE=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2022-12-29T10:47:54Z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{315E75DC-54A5-439D-B3BD-82DA451E94AB}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2022-12-29T10:47:54Z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q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1wtM2vAJjPrwDO/FN33GKNd2jNrwDqCwo9AAAAABjU3QAY1N0Adq4NcAAAAADImqwJXM2vAAAAAAAAAAAAAAAAAAAAAADI1N0AAAAAAAAAAAAAAAAAAAAAAAAAAAAAAAAAAAAAAAAAAAAAAAAAKSQHNQAAAAAIz68A6ftTdwAArwAAAAAA9ftTd0pFzDX1////AAAAAAAAAAAAAAAAkAEAAOZEzDWkza8A3a9zdwAAFnaYza8AAAAAAKDNrwAAAAAAAAAAAGG4cncAAAAACQAAALjOrwC4zq8AAAIAAPz///8BAAAAAAAAAAAAAAAAAAAAAAAAAAAAAACo+KoJZHYACAAAAAAlAAAADAAAAAEAAAAYAAAADAAAAAAAAAISAAAADAAAAAEAAAAeAAAAGAAAAL0AAAAEAAAA9wAAABEAAAAlAAAADAAAAAEAAABUAAAAiAAAAL4AAAAEAAAA9QAAABAAAAABAAAAAIDUQbSX1EG+AAAABAAAAAoAAABMAAAAAAAAAAAAAAAAAAAA//////////9gAAAAMQAyAC8AMgA5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CAAAAAUlG0TAADdAL0ts25bZMBgVeIHNYhj5AAoAgAA0Ad+AAgCAADQB34AZAAAAPwRrwAIAgAAYGttE0APjhAAANkXAAAAAAAAAAAAAH4AAgAAAAAAAABBAAAAAAB+AHwCfgAAAAAA/AEAAMQSfgAAAAAAAADdAMASfgAAAIl3wAuvAK5eiXdYkm0Trl6JdwAAAAAAAAAAmAPeAJgD3gDUC68AHy+nbgAA3QAAAAAA/AEAAOQLrwDdLqduAAAAAAcAAAAAAAAAYbhyd/wBAAAHAAAADA2vAAwNrwAAAgAA/P///wEAAAAAAAAAAAAAAAAAAACo+Ko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M8XsAuvAJQNrwDO/FN3dJzdAAAAAAD9CwrxOwAAAH8AAAAAAAAABQAAANQAfgBoAXQTAAAAAMCBXhMAAAAA4MYBAXCMXhMAAAAAwIFeE7CSuG4DAAAAuJK4bgEAAABYlMAXvGrrbr0ts25bZMBgVeIHNYhj5AAEDa8A6ftTdwAArwACAAAA9ftTd/wRrwDg////AAAAAAAAAAAAAAAAkAEAAAAAAAEAAAAAYQByAGkAYQBsAAAAAAAAAAAAAAAAAAAABgAAAAAAAABhuHJ3AAAAAAYAAAC0DK8AtAyvAAACAAD8////AQAAAAAAAAAAAAAAAAAAAKj4qg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Aopq8AraZUdxoNAADopa8A9gsh1fYL1QAAAAAAXk7FbhoNWv//////kCoAAApaCgAMxs8XAAAAAPYL1f//////kCoAACHVAQCgCSQgAAAAAJw9pXZ5RFJ39gsh1Wyh1hcBAAAA/////wAAAAAgH3EaVKqvAAAAAAAgH3EaAAAXGIpEUnegCSQg9gsh1QEAAABsodYXIB9xGgAAAAAAAAAA9gvVAFSqrwD2C9X//////5AqAAAh1QEAoAkkIAAAAACOJFZ39gsh1fA7jBoKAAAA/////wAAAAAQAAAAAwEAAOGVAQAcAAAB9gsh1Tg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UAAAAAfqbJd6PIeqDCQFZ4JTd0Lk/HMVPSGy5uFiE4GypVJ0KnHjN9AAABAGwAAACcz+7S6ffb7fnC0t1haH0hMm8aLXIuT8ggOIwoRKslP58cK08AAAFVwgAAAMHg9P///////////+bm5k9SXjw/SzBRzTFU0y1NwSAyVzFGXwEBAgAACA8mnM/u69/SvI9jt4tgjIR9FBosDBEjMVTUMlXWMVPRKUSeDxk4AAAAcmUAAADT6ff///////+Tk5MjK0krSbkvUcsuT8YVJFoTIFIrSbgtTcEQHEcAAAAAAJzP7vT6/bTa8kRleixHhy1Nwi5PxiQtTnBwcJKSki81SRwtZAgOIwBsAAAAweD02+35gsLqZ5q6Jz1jNEJyOUZ4qamp+/v7////wdPeVnCJAQECMQAAAACv1/Ho8/ubzu6CwuqMudS3u769vb3////////////L5fZymsABAgMApQAAAK/X8fz9/uLx+snk9uTy+vz9/v///////////////8vl9nKawAECAwBvAAAAotHvtdryxOL1xOL1tdry0+r32+350+r3tdryxOL1pdPvc5rAAQIDAAAAAABpj7ZnjrZqj7Zqj7ZnjrZtkbdukrdtkbdnjrZqj7ZojrZ3rdUCAwREnQAAAAAAAAAAAAAAAAAAAAAAAAAAAAAAAAAAAAAAAAAAAAAAAAAAAAAAAAB0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ANcLTNrwCYz68AzvxTd9xijXdoza8A6gsKPQAAAAAY1N0AGNTdAHauDXAAAAAAyJqsCVzNrwAAAAAAAAAAAAAAAAAAAAAAyNTdAAAAAAAAAAAAAAAAAAAAAAAAAAAAAAAAAAAAAAAAAAAAAAAAACkkBzUAAAAACM+vAOn7U3cAAK8AAAAAAPX7U3dKRcw19f///wAAAAAAAAAAAAAAAJABAADmRMw1pM2vAN2vc3cAABZ2mM2vAAAAAACgza8AAAAAAAAAAABhuHJ3AAAAAAkAAAC4zq8AuM6vAAACAAD8////AQAAAAAAAAAAAAAAAAAAAAAAAAAAAAAAqPiqCWR2AAgAAAAAJQAAAAwAAAABAAAAGAAAAAwAAAD/AAACEgAAAAwAAAABAAAAHgAAABgAAAAiAAAABAAAAHoAAAARAAAAJQAAAAwAAAABAAAAVAAAALQAAAAjAAAABAAAAHgAAAAQAAAAAQAAAACA1EG0l9RBIwAAAAQAAAARAAAATAAAAAAAAAAAAAAAAAAAAP//////////cAAAAEkAbgB2AGEAbABpAGQAIABzAGkAZwBuAGEAdAB1AHIAZQAAAA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CAAAAAUlG0TAADdAL0ts25bZMBgVeIHNYhj5AAoAgAA0Ad+AAgCAADQB34AZAAAAPwRrwAIAgAAYGttE0APjhAAANkXAAAAAAAAAAAAAH4AAgAAAAAAAABBAAAAAAB+AHwCfgAAAAAA/AEAAMQSfgAAAAAAAADdAMASfgAAAIl3wAuvAK5eiXdYkm0Trl6JdwAAAAAAAAAAmAPeAJgD3gDUC68AHy+nbgAA3QAAAAAA/AEAAOQLrwDdLqduAAAAAAcAAAAAAAAAYbhyd/wBAAAHAAAADA2vAAwNrwAAAgAA/P///wEAAAAAAAAAAAAAAAAAAACo+Ko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M8XsAuvAJQNrwDO/FN3dJzdAAAAAAD9CwrxOwAAAH8AAAAAAAAABQAAANQAfgBoAXQTAAAAAMCBXhMAAAAA4MYBAXCMXhMAAAAAwIFeE7CSuG4DAAAAuJK4bgEAAABYlMAXvGrrbr0ts25bZMBgVeIHNYhj5AAEDa8A6ftTdwAArwACAAAA9ftTd/wRrwDg////AAAAAAAAAAAAAAAAkAEAAAAAAAEAAAAAYQByAGkAYQBsAAAAAAAAAAAAAAAAAAAABgAAAAAAAABhuHJ3AAAAAAYAAAC0DK8AtAyvAAACAAD8////AQAAAAAAAAAAAAAAAAAAAKj4qg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Aopq8AraZUdxoNAADopa8ABhUhVAYVVAAAAAAAXk7FbhoNWv//////kCoAAApaCgAMxs8XAAAAAAYVVP//////kCoAACFUAQCgCSQgAAAAAJw9pXZ5RFJ3BhUhVGyh1hcBAAAA/////wAAAADwYnIaVKqvAAAAAADwYnIaAAAXGIpEUnegCSQgBhUhVAEAAABsodYX8GJyGgAAAAAAAAAABhVUAFSqrwAGFVT//////5AqAAAhVAEAoAkkIAAAAACOJFZ3BhUhVAiPjRoRAAAA/////wAAAAAQAAAAAwEAAOGVAQAcAAABBhUhVFY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Snund ev finans. pastaci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  <vt:lpstr>'Snund ev finans. pastaci'!Print_Area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mariam.gevorgyan</cp:lastModifiedBy>
  <cp:lastPrinted>2022-11-16T12:50:23Z</cp:lastPrinted>
  <dcterms:created xsi:type="dcterms:W3CDTF">1996-10-14T23:33:28Z</dcterms:created>
  <dcterms:modified xsi:type="dcterms:W3CDTF">2022-12-23T13:07:49Z</dcterms:modified>
</cp:coreProperties>
</file>